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blue01.babcockgroup.co.uk\homeshare$\BDCA\SLAD4739\Desktop\"/>
    </mc:Choice>
  </mc:AlternateContent>
  <workbookProtection workbookAlgorithmName="SHA-512" workbookHashValue="Ws0hFslK+0OMBLxVRaa2n6FjQ+5txDiDGDRe3n+RNtEf3mWYj0It2vrn68EHILrD9bGE4Ng2VN1353umINoozA==" workbookSaltValue="XyiUEABBmOSWg41/dRil0A==" workbookSpinCount="100000" lockStructure="1"/>
  <bookViews>
    <workbookView xWindow="0" yWindow="0" windowWidth="23040" windowHeight="9192"/>
  </bookViews>
  <sheets>
    <sheet name="Instructions to Bidders" sheetId="2" r:id="rId1"/>
    <sheet name="IRM19 7481" sheetId="1" r:id="rId2"/>
    <sheet name="Sheet1" sheetId="5" state="hidden" r:id="rId3"/>
    <sheet name="CSIS Data" sheetId="3" state="hidden" r:id="rId4"/>
    <sheet name="CSISData" sheetId="4" state="hidden" r:id="rId5"/>
  </sheets>
  <externalReferences>
    <externalReference r:id="rId6"/>
  </externalReferences>
  <definedNames>
    <definedName name="_xlnm._FilterDatabase" localSheetId="3" hidden="1">'CSIS Data'!$A$1:$H$1</definedName>
    <definedName name="_xlnm._FilterDatabase" localSheetId="4" hidden="1">CSISData!$A$2:$GU$377</definedName>
    <definedName name="_xlnm._FilterDatabase" localSheetId="1" hidden="1">'IRM19 7481'!$A$2:$AG$378</definedName>
    <definedName name="Bid">[1]Sheet2!$A$6:$A$7</definedName>
    <definedName name="BidList">[1]Sheet2!$A$1:$A$4</definedName>
    <definedName name="_xlnm.Print_Titles" localSheetId="1">'IRM19 7481'!$2:$2</definedName>
    <definedName name="Z_06F362FD_26CC_4F3E_A571_960BAB384432_.wvu.FilterData" localSheetId="1" hidden="1">'IRM19 7481'!$A$2:$AG$32</definedName>
    <definedName name="Z_06F362FD_26CC_4F3E_A571_960BAB384432_.wvu.PrintTitles" localSheetId="1" hidden="1">'IRM19 7481'!$2:$2</definedName>
    <definedName name="Z_0CA6F3C9_3A61_4F83_B706_2E016AD0A2A5_.wvu.FilterData" localSheetId="1" hidden="1">'IRM19 7481'!$A$2:$AG$32</definedName>
    <definedName name="Z_0CA6F3C9_3A61_4F83_B706_2E016AD0A2A5_.wvu.PrintTitles" localSheetId="1" hidden="1">'IRM19 7481'!$2:$2</definedName>
    <definedName name="Z_5110B6DD_6771_4BA5_86C5_FA9E3B7C4AD6_.wvu.FilterData" localSheetId="1" hidden="1">'IRM19 7481'!$A$2:$AG$32</definedName>
    <definedName name="Z_5110B6DD_6771_4BA5_86C5_FA9E3B7C4AD6_.wvu.PrintTitles" localSheetId="1" hidden="1">'IRM19 7481'!$2:$2</definedName>
    <definedName name="Z_542841B7_C01E_44E9_96DE_CCBF88CAD7D1_.wvu.FilterData" localSheetId="1" hidden="1">'IRM19 7481'!$A$2:$AG$32</definedName>
    <definedName name="Z_542841B7_C01E_44E9_96DE_CCBF88CAD7D1_.wvu.PrintTitles" localSheetId="1" hidden="1">'IRM19 7481'!$2:$2</definedName>
    <definedName name="Z_76454BCB_8A76_4CBB_BCC0_03D20077BAB9_.wvu.FilterData" localSheetId="1" hidden="1">'IRM19 7481'!$A$2:$AG$32</definedName>
    <definedName name="Z_76454BCB_8A76_4CBB_BCC0_03D20077BAB9_.wvu.PrintTitles" localSheetId="1" hidden="1">'IRM19 7481'!$2:$2</definedName>
    <definedName name="Z_87E16444_6D78_417C_8952_A6B2964B5B35_.wvu.FilterData" localSheetId="1" hidden="1">'IRM19 7481'!$A$2:$AG$32</definedName>
    <definedName name="Z_87E16444_6D78_417C_8952_A6B2964B5B35_.wvu.PrintTitles" localSheetId="1" hidden="1">'IRM19 7481'!$2:$2</definedName>
    <definedName name="Z_9F125CF4_2A56_42D0_BF27_551655C0CE57_.wvu.FilterData" localSheetId="1" hidden="1">'IRM19 7481'!$A$2:$AG$32</definedName>
    <definedName name="Z_9F125CF4_2A56_42D0_BF27_551655C0CE57_.wvu.PrintTitles" localSheetId="1" hidden="1">'IRM19 7481'!$2:$2</definedName>
    <definedName name="Z_AF75DA99_A7F6_45DE_A520_94F6CA7A500E_.wvu.FilterData" localSheetId="1" hidden="1">'IRM19 7481'!$A$2:$AG$32</definedName>
    <definedName name="Z_AF75DA99_A7F6_45DE_A520_94F6CA7A500E_.wvu.PrintTitles" localSheetId="1" hidden="1">'IRM19 7481'!$2:$2</definedName>
  </definedNames>
  <calcPr calcId="162913"/>
</workbook>
</file>

<file path=xl/calcChain.xml><?xml version="1.0" encoding="utf-8"?>
<calcChain xmlns="http://schemas.openxmlformats.org/spreadsheetml/2006/main">
  <c r="AC379" i="1" l="1"/>
  <c r="AA379" i="1"/>
  <c r="Y379" i="1"/>
  <c r="W379" i="1"/>
  <c r="U379" i="1"/>
  <c r="S379" i="1"/>
  <c r="A1" i="4" l="1"/>
  <c r="I3" i="3" l="1"/>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417" i="3"/>
  <c r="I418" i="3"/>
  <c r="I419" i="3"/>
  <c r="I420" i="3"/>
  <c r="I421" i="3"/>
  <c r="I422" i="3"/>
  <c r="I423" i="3"/>
  <c r="I424" i="3"/>
  <c r="I425" i="3"/>
  <c r="I426" i="3"/>
  <c r="I427" i="3"/>
  <c r="I428" i="3"/>
  <c r="I429" i="3"/>
  <c r="I430" i="3"/>
  <c r="I431" i="3"/>
  <c r="I432" i="3"/>
  <c r="I433" i="3"/>
  <c r="I434" i="3"/>
  <c r="I435" i="3"/>
  <c r="I436" i="3"/>
  <c r="I437" i="3"/>
  <c r="I438" i="3"/>
  <c r="I439" i="3"/>
  <c r="I440" i="3"/>
  <c r="I441" i="3"/>
  <c r="I442" i="3"/>
  <c r="I443" i="3"/>
  <c r="I444" i="3"/>
  <c r="I445" i="3"/>
  <c r="I446" i="3"/>
  <c r="I447" i="3"/>
  <c r="I448" i="3"/>
  <c r="I449" i="3"/>
  <c r="I450" i="3"/>
  <c r="I451" i="3"/>
  <c r="I452" i="3"/>
  <c r="I453" i="3"/>
  <c r="I454" i="3"/>
  <c r="I455"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2" i="3"/>
  <c r="I483" i="3"/>
  <c r="I484" i="3"/>
  <c r="I485" i="3"/>
  <c r="I486" i="3"/>
  <c r="I487" i="3"/>
  <c r="I488" i="3"/>
  <c r="I489" i="3"/>
  <c r="I490" i="3"/>
  <c r="I491" i="3"/>
  <c r="I492" i="3"/>
  <c r="I493" i="3"/>
  <c r="I494" i="3"/>
  <c r="I495" i="3"/>
  <c r="I496" i="3"/>
  <c r="I497" i="3"/>
  <c r="I498" i="3"/>
  <c r="I499" i="3"/>
  <c r="I500" i="3"/>
  <c r="I501" i="3"/>
  <c r="I502" i="3"/>
  <c r="I503" i="3"/>
  <c r="I504" i="3"/>
  <c r="I505" i="3"/>
  <c r="I506" i="3"/>
  <c r="I507" i="3"/>
  <c r="I508" i="3"/>
  <c r="I509" i="3"/>
  <c r="I510" i="3"/>
  <c r="I511" i="3"/>
  <c r="I512" i="3"/>
  <c r="I513" i="3"/>
  <c r="I514" i="3"/>
  <c r="I515" i="3"/>
  <c r="I516" i="3"/>
  <c r="I517" i="3"/>
  <c r="I51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554" i="3"/>
  <c r="I555" i="3"/>
  <c r="I556" i="3"/>
  <c r="I557" i="3"/>
  <c r="I558" i="3"/>
  <c r="I559" i="3"/>
  <c r="I560" i="3"/>
  <c r="I561" i="3"/>
  <c r="I562" i="3"/>
  <c r="I563" i="3"/>
  <c r="I564" i="3"/>
  <c r="I565" i="3"/>
  <c r="I566" i="3"/>
  <c r="I567" i="3"/>
  <c r="I568" i="3"/>
  <c r="I569" i="3"/>
  <c r="I570" i="3"/>
  <c r="I571" i="3"/>
  <c r="I572" i="3"/>
  <c r="I573" i="3"/>
  <c r="I574" i="3"/>
  <c r="I575" i="3"/>
  <c r="I576" i="3"/>
  <c r="I577" i="3"/>
  <c r="I578" i="3"/>
  <c r="I579" i="3"/>
  <c r="I580" i="3"/>
  <c r="I581" i="3"/>
  <c r="I582" i="3"/>
  <c r="I583" i="3"/>
  <c r="I584" i="3"/>
  <c r="I585" i="3"/>
  <c r="I586" i="3"/>
  <c r="I587" i="3"/>
  <c r="I588" i="3"/>
  <c r="I589" i="3"/>
  <c r="I590" i="3"/>
  <c r="I591" i="3"/>
  <c r="I592" i="3"/>
  <c r="I593" i="3"/>
  <c r="I594" i="3"/>
  <c r="I595" i="3"/>
  <c r="I596" i="3"/>
  <c r="I597" i="3"/>
  <c r="I598" i="3"/>
  <c r="I599" i="3"/>
  <c r="I600" i="3"/>
  <c r="I601" i="3"/>
  <c r="I602" i="3"/>
  <c r="I603" i="3"/>
  <c r="I604" i="3"/>
  <c r="I605" i="3"/>
  <c r="I606" i="3"/>
  <c r="I607" i="3"/>
  <c r="I608" i="3"/>
  <c r="I609" i="3"/>
  <c r="I610" i="3"/>
  <c r="I611" i="3"/>
  <c r="I612" i="3"/>
  <c r="I613" i="3"/>
  <c r="I614" i="3"/>
  <c r="I615" i="3"/>
  <c r="I616" i="3"/>
  <c r="I617" i="3"/>
  <c r="I618" i="3"/>
  <c r="I619" i="3"/>
  <c r="I620" i="3"/>
  <c r="I621" i="3"/>
  <c r="I622" i="3"/>
  <c r="I623" i="3"/>
  <c r="I624" i="3"/>
  <c r="I625" i="3"/>
  <c r="I626" i="3"/>
  <c r="I627" i="3"/>
  <c r="I628" i="3"/>
  <c r="I629" i="3"/>
  <c r="I630" i="3"/>
  <c r="I631" i="3"/>
  <c r="I632" i="3"/>
  <c r="I633" i="3"/>
  <c r="I634" i="3"/>
  <c r="I635" i="3"/>
  <c r="I636" i="3"/>
  <c r="I637" i="3"/>
  <c r="I638" i="3"/>
  <c r="I639" i="3"/>
  <c r="I640" i="3"/>
  <c r="I641" i="3"/>
  <c r="I642" i="3"/>
  <c r="I643" i="3"/>
  <c r="I644" i="3"/>
  <c r="I645" i="3"/>
  <c r="I646" i="3"/>
  <c r="I647" i="3"/>
  <c r="I648" i="3"/>
  <c r="I649" i="3"/>
  <c r="I650" i="3"/>
  <c r="I651" i="3"/>
  <c r="I652" i="3"/>
  <c r="I653" i="3"/>
  <c r="I654" i="3"/>
  <c r="I655" i="3"/>
  <c r="I656" i="3"/>
  <c r="I657" i="3"/>
  <c r="I658" i="3"/>
  <c r="I659" i="3"/>
  <c r="I660" i="3"/>
  <c r="I661" i="3"/>
  <c r="I662" i="3"/>
  <c r="I663" i="3"/>
  <c r="I664" i="3"/>
  <c r="I665" i="3"/>
  <c r="I666" i="3"/>
  <c r="I667" i="3"/>
  <c r="I668" i="3"/>
  <c r="I669" i="3"/>
  <c r="I670" i="3"/>
  <c r="I671" i="3"/>
  <c r="I672" i="3"/>
  <c r="I673" i="3"/>
  <c r="I674" i="3"/>
  <c r="I675" i="3"/>
  <c r="I676" i="3"/>
  <c r="I677" i="3"/>
  <c r="I678" i="3"/>
  <c r="I679" i="3"/>
  <c r="I680" i="3"/>
  <c r="I681" i="3"/>
  <c r="I682" i="3"/>
  <c r="I683" i="3"/>
  <c r="I684" i="3"/>
  <c r="I685" i="3"/>
  <c r="I686" i="3"/>
  <c r="I687" i="3"/>
  <c r="I688" i="3"/>
  <c r="I689" i="3"/>
  <c r="I690" i="3"/>
  <c r="I691" i="3"/>
  <c r="I692" i="3"/>
  <c r="I693" i="3"/>
  <c r="I694" i="3"/>
  <c r="I695" i="3"/>
  <c r="I696" i="3"/>
  <c r="I697" i="3"/>
  <c r="I698" i="3"/>
  <c r="I699" i="3"/>
  <c r="I700" i="3"/>
  <c r="I701" i="3"/>
  <c r="I702" i="3"/>
  <c r="I703" i="3"/>
  <c r="I704" i="3"/>
  <c r="I705" i="3"/>
  <c r="I706" i="3"/>
  <c r="I707" i="3"/>
  <c r="I708" i="3"/>
  <c r="I709" i="3"/>
  <c r="I710" i="3"/>
  <c r="I711" i="3"/>
  <c r="I712" i="3"/>
  <c r="I713" i="3"/>
  <c r="I714" i="3"/>
  <c r="I715" i="3"/>
  <c r="I716" i="3"/>
  <c r="I717" i="3"/>
  <c r="I718" i="3"/>
  <c r="I719" i="3"/>
  <c r="I720" i="3"/>
  <c r="I721" i="3"/>
  <c r="I722" i="3"/>
  <c r="I723" i="3"/>
  <c r="I724" i="3"/>
  <c r="I725" i="3"/>
  <c r="I726" i="3"/>
  <c r="I727" i="3"/>
  <c r="I728" i="3"/>
  <c r="I729" i="3"/>
  <c r="I730" i="3"/>
  <c r="I731" i="3"/>
  <c r="I732" i="3"/>
  <c r="I733" i="3"/>
  <c r="I734" i="3"/>
  <c r="I735" i="3"/>
  <c r="I736" i="3"/>
  <c r="I737" i="3"/>
  <c r="I738" i="3"/>
  <c r="I739" i="3"/>
  <c r="I740" i="3"/>
  <c r="I741" i="3"/>
  <c r="I742" i="3"/>
  <c r="I743" i="3"/>
  <c r="I744" i="3"/>
  <c r="I745" i="3"/>
  <c r="I746" i="3"/>
  <c r="I747" i="3"/>
  <c r="I748" i="3"/>
  <c r="I749" i="3"/>
  <c r="I750" i="3"/>
  <c r="I751" i="3"/>
  <c r="I752" i="3"/>
  <c r="I753" i="3"/>
  <c r="I754" i="3"/>
  <c r="I755" i="3"/>
  <c r="I756" i="3"/>
  <c r="I757" i="3"/>
  <c r="I758" i="3"/>
  <c r="I759" i="3"/>
  <c r="I760" i="3"/>
  <c r="I761" i="3"/>
  <c r="I762" i="3"/>
  <c r="I763" i="3"/>
  <c r="I764" i="3"/>
  <c r="I765" i="3"/>
  <c r="I766" i="3"/>
  <c r="I767" i="3"/>
  <c r="I768" i="3"/>
  <c r="I769" i="3"/>
  <c r="I770" i="3"/>
  <c r="I771" i="3"/>
  <c r="I772" i="3"/>
  <c r="I773" i="3"/>
  <c r="I774" i="3"/>
  <c r="I775" i="3"/>
  <c r="I776" i="3"/>
  <c r="I777" i="3"/>
  <c r="I778" i="3"/>
  <c r="I779" i="3"/>
  <c r="I780" i="3"/>
  <c r="I781" i="3"/>
  <c r="I782" i="3"/>
  <c r="I783" i="3"/>
  <c r="I784" i="3"/>
  <c r="I785" i="3"/>
  <c r="I786" i="3"/>
  <c r="I787" i="3"/>
  <c r="I788" i="3"/>
  <c r="I789" i="3"/>
  <c r="I790" i="3"/>
  <c r="I791" i="3"/>
  <c r="I792" i="3"/>
  <c r="I793" i="3"/>
  <c r="I794" i="3"/>
  <c r="I795" i="3"/>
  <c r="I796" i="3"/>
  <c r="I797" i="3"/>
  <c r="I798" i="3"/>
  <c r="I799" i="3"/>
  <c r="I800" i="3"/>
  <c r="I801" i="3"/>
  <c r="I802" i="3"/>
  <c r="I803" i="3"/>
  <c r="I804" i="3"/>
  <c r="I805" i="3"/>
  <c r="I806" i="3"/>
  <c r="I807" i="3"/>
  <c r="I808" i="3"/>
  <c r="I809" i="3"/>
  <c r="I810" i="3"/>
  <c r="I811" i="3"/>
  <c r="I812" i="3"/>
  <c r="I813" i="3"/>
  <c r="I814" i="3"/>
  <c r="I815" i="3"/>
  <c r="I816" i="3"/>
  <c r="I817" i="3"/>
  <c r="I818" i="3"/>
  <c r="I819" i="3"/>
  <c r="I820" i="3"/>
  <c r="I821" i="3"/>
  <c r="I822" i="3"/>
  <c r="I823" i="3"/>
  <c r="I824" i="3"/>
  <c r="I825" i="3"/>
  <c r="I826" i="3"/>
  <c r="I827" i="3"/>
  <c r="I828" i="3"/>
  <c r="I829" i="3"/>
  <c r="I830" i="3"/>
  <c r="I831" i="3"/>
  <c r="I832" i="3"/>
  <c r="I833" i="3"/>
  <c r="I834" i="3"/>
  <c r="I835" i="3"/>
  <c r="I836" i="3"/>
  <c r="I837" i="3"/>
  <c r="I838" i="3"/>
  <c r="I839" i="3"/>
  <c r="I840" i="3"/>
  <c r="I841" i="3"/>
  <c r="I842" i="3"/>
  <c r="I843" i="3"/>
  <c r="I844" i="3"/>
  <c r="I845" i="3"/>
  <c r="I846" i="3"/>
  <c r="I847" i="3"/>
  <c r="I848" i="3"/>
  <c r="I849" i="3"/>
  <c r="I850" i="3"/>
  <c r="I851" i="3"/>
  <c r="I852" i="3"/>
  <c r="I853" i="3"/>
  <c r="I854" i="3"/>
  <c r="I855" i="3"/>
  <c r="I856" i="3"/>
  <c r="I857" i="3"/>
  <c r="I858" i="3"/>
  <c r="I859" i="3"/>
  <c r="I860" i="3"/>
  <c r="I861" i="3"/>
  <c r="I862" i="3"/>
  <c r="I863" i="3"/>
  <c r="I864" i="3"/>
  <c r="I865" i="3"/>
  <c r="I866" i="3"/>
  <c r="I867" i="3"/>
  <c r="I868" i="3"/>
  <c r="I869" i="3"/>
  <c r="I870" i="3"/>
  <c r="I871" i="3"/>
  <c r="I872" i="3"/>
  <c r="I873" i="3"/>
  <c r="I874" i="3"/>
  <c r="I875" i="3"/>
  <c r="I876" i="3"/>
  <c r="I877" i="3"/>
  <c r="I878" i="3"/>
  <c r="I879" i="3"/>
  <c r="I880" i="3"/>
  <c r="I881" i="3"/>
  <c r="I882" i="3"/>
  <c r="I883" i="3"/>
  <c r="I884" i="3"/>
  <c r="I885" i="3"/>
  <c r="I886" i="3"/>
  <c r="I887" i="3"/>
  <c r="I888" i="3"/>
  <c r="I889" i="3"/>
  <c r="I890" i="3"/>
  <c r="I891" i="3"/>
  <c r="I892" i="3"/>
  <c r="I893" i="3"/>
  <c r="I894" i="3"/>
  <c r="I895" i="3"/>
  <c r="I896" i="3"/>
  <c r="I897" i="3"/>
  <c r="I898" i="3"/>
  <c r="I899" i="3"/>
  <c r="I900" i="3"/>
  <c r="I901" i="3"/>
  <c r="I902" i="3"/>
  <c r="I903" i="3"/>
  <c r="I904" i="3"/>
  <c r="I905" i="3"/>
  <c r="I906" i="3"/>
  <c r="I907" i="3"/>
  <c r="I908" i="3"/>
  <c r="I909" i="3"/>
  <c r="I910" i="3"/>
  <c r="I911" i="3"/>
  <c r="I912" i="3"/>
  <c r="I913" i="3"/>
  <c r="I914" i="3"/>
  <c r="I915" i="3"/>
  <c r="I916" i="3"/>
  <c r="I917" i="3"/>
  <c r="I918" i="3"/>
  <c r="I919" i="3"/>
  <c r="I920" i="3"/>
  <c r="I921" i="3"/>
  <c r="I922" i="3"/>
  <c r="I923" i="3"/>
  <c r="I924" i="3"/>
  <c r="I925" i="3"/>
  <c r="I926" i="3"/>
  <c r="I927" i="3"/>
  <c r="I928" i="3"/>
  <c r="I929" i="3"/>
  <c r="I930" i="3"/>
  <c r="I931" i="3"/>
  <c r="I932" i="3"/>
  <c r="I933" i="3"/>
  <c r="I934" i="3"/>
  <c r="I935" i="3"/>
  <c r="I936" i="3"/>
  <c r="I937" i="3"/>
  <c r="I938" i="3"/>
  <c r="I939" i="3"/>
  <c r="I940" i="3"/>
  <c r="I941" i="3"/>
  <c r="I942" i="3"/>
  <c r="I943" i="3"/>
  <c r="I944" i="3"/>
  <c r="I945" i="3"/>
  <c r="I946" i="3"/>
  <c r="I947" i="3"/>
  <c r="I948" i="3"/>
  <c r="I949" i="3"/>
  <c r="I950" i="3"/>
  <c r="I951" i="3"/>
  <c r="I952" i="3"/>
  <c r="I953" i="3"/>
  <c r="I954" i="3"/>
  <c r="I955" i="3"/>
  <c r="I956" i="3"/>
  <c r="I957" i="3"/>
  <c r="I958" i="3"/>
  <c r="I959" i="3"/>
  <c r="I960" i="3"/>
  <c r="I961" i="3"/>
  <c r="I962" i="3"/>
  <c r="I963" i="3"/>
  <c r="I964" i="3"/>
  <c r="I965" i="3"/>
  <c r="I966" i="3"/>
  <c r="I967" i="3"/>
  <c r="I968" i="3"/>
  <c r="I969" i="3"/>
  <c r="I970" i="3"/>
  <c r="I971" i="3"/>
  <c r="I972" i="3"/>
  <c r="I973" i="3"/>
  <c r="I974" i="3"/>
  <c r="I975" i="3"/>
  <c r="I976" i="3"/>
  <c r="I977" i="3"/>
  <c r="I978" i="3"/>
  <c r="I979" i="3"/>
  <c r="I980" i="3"/>
  <c r="I2" i="3"/>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alcChain>
</file>

<file path=xl/sharedStrings.xml><?xml version="1.0" encoding="utf-8"?>
<sst xmlns="http://schemas.openxmlformats.org/spreadsheetml/2006/main" count="10944" uniqueCount="4649">
  <si>
    <t>Serial</t>
  </si>
  <si>
    <t>DMC</t>
  </si>
  <si>
    <t>NSN</t>
  </si>
  <si>
    <t>Description</t>
  </si>
  <si>
    <t>D Of Q</t>
  </si>
  <si>
    <t>PPQ</t>
  </si>
  <si>
    <t>Pack Code</t>
  </si>
  <si>
    <t>Currency</t>
  </si>
  <si>
    <t>Price Break 1 Price</t>
  </si>
  <si>
    <t>Price Break 2 Price</t>
  </si>
  <si>
    <t>Price Break 3 Price</t>
  </si>
  <si>
    <t>Price Break 4 Price</t>
  </si>
  <si>
    <t>Price Break 5 Price</t>
  </si>
  <si>
    <t>Price Break 6 Price</t>
  </si>
  <si>
    <t>Delivery Lead Time (Working Days)</t>
  </si>
  <si>
    <t>Reason For No Bid</t>
  </si>
  <si>
    <t>Additional Comments</t>
  </si>
  <si>
    <t>EA</t>
  </si>
  <si>
    <t>10</t>
  </si>
  <si>
    <t>A</t>
  </si>
  <si>
    <t>1</t>
  </si>
  <si>
    <t>25</t>
  </si>
  <si>
    <t>5</t>
  </si>
  <si>
    <t>2</t>
  </si>
  <si>
    <t>KT</t>
  </si>
  <si>
    <t>20</t>
  </si>
  <si>
    <t>PK</t>
  </si>
  <si>
    <t>50</t>
  </si>
  <si>
    <t>N</t>
  </si>
  <si>
    <t>7XD</t>
  </si>
  <si>
    <t>GBP</t>
  </si>
  <si>
    <t>CLAMP,CARRIER</t>
  </si>
  <si>
    <t>ROD</t>
  </si>
  <si>
    <t>PANEL,BODY,VEHICULAR</t>
  </si>
  <si>
    <t>FENDER,VEHICULAR</t>
  </si>
  <si>
    <t>SLEEVE</t>
  </si>
  <si>
    <t>SEAL</t>
  </si>
  <si>
    <t>DOOR,VEHICULAR</t>
  </si>
  <si>
    <t>PANEL,INTERIOR,VEH DOOR</t>
  </si>
  <si>
    <t>ROD,ALIGNING,VEHCLR AXLE</t>
  </si>
  <si>
    <t>PANEL,BODY,VEHCLR</t>
  </si>
  <si>
    <t>PANEL</t>
  </si>
  <si>
    <t>SHOCK ABSORBER</t>
  </si>
  <si>
    <t>7XDW</t>
  </si>
  <si>
    <t>TAILGATE</t>
  </si>
  <si>
    <t>HOOD, ENGINE COMPARTMENT</t>
  </si>
  <si>
    <t>FENDER</t>
  </si>
  <si>
    <t>HINGE,DOOR,VEHICULAR</t>
  </si>
  <si>
    <t>GRILLE,RADIATOR</t>
  </si>
  <si>
    <t>WINDOW,VEHCLR</t>
  </si>
  <si>
    <t>FENDER,MUDGUARD</t>
  </si>
  <si>
    <t>PLATE</t>
  </si>
  <si>
    <t>BUFFER ASSEMBLY</t>
  </si>
  <si>
    <t>PANEL,INTERIOR,VEHICULAR</t>
  </si>
  <si>
    <t>CONTROL</t>
  </si>
  <si>
    <t>WINDOW,VEHICULAR</t>
  </si>
  <si>
    <t>ROD,ALIGNING</t>
  </si>
  <si>
    <t>SIDESCREEN</t>
  </si>
  <si>
    <t>SCATOLA PONTE POSTE</t>
  </si>
  <si>
    <t>PARTS KIT</t>
  </si>
  <si>
    <t>PROPLR SFT W/UNIVSL JNT</t>
  </si>
  <si>
    <t>DISK,CLUTCH, VEHICULAR</t>
  </si>
  <si>
    <t>SLAVE CYLINDER,CLUTCH</t>
  </si>
  <si>
    <t>DRIVE SHAFT ASSEMBLY</t>
  </si>
  <si>
    <t>SHAFT,AXLE,AUTOMOTIVE</t>
  </si>
  <si>
    <t>SHAFT, AXLE, AUTOMOTIVE</t>
  </si>
  <si>
    <t>GEAR</t>
  </si>
  <si>
    <t>PROPELLER SHAFT,VEHICULR</t>
  </si>
  <si>
    <t>HUB,WHEEL,VEHICULAR</t>
  </si>
  <si>
    <t>ARM,STEERING GEAR</t>
  </si>
  <si>
    <t>CALIPER,DISC BRAKE</t>
  </si>
  <si>
    <t>ROD, ALIGNING</t>
  </si>
  <si>
    <t>STEERING WHEEL</t>
  </si>
  <si>
    <t>PIPE ASSEMBLY</t>
  </si>
  <si>
    <t>MEMBER</t>
  </si>
  <si>
    <t>STEERING GEAR</t>
  </si>
  <si>
    <t>CYLINDER ASSY,HYDR BRAKE</t>
  </si>
  <si>
    <t>BALL JOINT LINK ASSEMBLY</t>
  </si>
  <si>
    <t>CHAMBER,AIR BRAKE</t>
  </si>
  <si>
    <t>CAP,GREASE</t>
  </si>
  <si>
    <t>PARTS KIT,BALL JOINT</t>
  </si>
  <si>
    <t>TIE ROD END,STEERING</t>
  </si>
  <si>
    <t>STUD</t>
  </si>
  <si>
    <t>PIPE</t>
  </si>
  <si>
    <t>CLIP,BRAKE PIPE</t>
  </si>
  <si>
    <t>VALVE</t>
  </si>
  <si>
    <t>CABLE &amp; CONDUIT ASSY</t>
  </si>
  <si>
    <t>KNUCKLE,STEERING</t>
  </si>
  <si>
    <t>COVER</t>
  </si>
  <si>
    <t>BELT</t>
  </si>
  <si>
    <t>MOTOR,WINDSHIELD WIPER</t>
  </si>
  <si>
    <t>VENTILATOR,AIR CIRCULATI</t>
  </si>
  <si>
    <t>NOZZLE,WINDOW WASHER</t>
  </si>
  <si>
    <t>COVER,SEAT,VEHICULAR</t>
  </si>
  <si>
    <t>HEATER,VEHICULAR</t>
  </si>
  <si>
    <t>MAT,FLOOR</t>
  </si>
  <si>
    <t>BLADE,WINDSHIELD WIPER</t>
  </si>
  <si>
    <t>DOOR TAIL ASSEMBLY</t>
  </si>
  <si>
    <t>COVER,SEATBELT,PROTECTON</t>
  </si>
  <si>
    <t>LATCH,DOOR,VEHICULAR</t>
  </si>
  <si>
    <t>BELT, VEH SAFETY</t>
  </si>
  <si>
    <t>PLUG</t>
  </si>
  <si>
    <t>SEAT</t>
  </si>
  <si>
    <t>SEAT,VEHICULAR</t>
  </si>
  <si>
    <t>BLACKOUT CURTAIN KIT</t>
  </si>
  <si>
    <t>CURTAIN KIT,BLACKOUT</t>
  </si>
  <si>
    <t>VISOR,SUN,VEHICLE</t>
  </si>
  <si>
    <t>STRUT ASSEMBLY</t>
  </si>
  <si>
    <t>WHEELBOX,W/SCREEN WIPER</t>
  </si>
  <si>
    <t>VENTILATOR</t>
  </si>
  <si>
    <t>RACK</t>
  </si>
  <si>
    <t>PUMP</t>
  </si>
  <si>
    <t>BLIND</t>
  </si>
  <si>
    <t>BLIND,WINDOW,VEHICULAR</t>
  </si>
  <si>
    <t>COVER,FITTED,VEHCLR BODY</t>
  </si>
  <si>
    <t>SWITCH</t>
  </si>
  <si>
    <t>CUSHION</t>
  </si>
  <si>
    <t>STROP, TOWING</t>
  </si>
  <si>
    <t>BUMPER</t>
  </si>
  <si>
    <t>MIRROR ASSEMBLY,REARVIEW</t>
  </si>
  <si>
    <t>SECURNG RING</t>
  </si>
  <si>
    <t>RETAINER WASHER</t>
  </si>
  <si>
    <t>TRUNNION</t>
  </si>
  <si>
    <t>BLOCK ASSY</t>
  </si>
  <si>
    <t>CUSHION,SEAT</t>
  </si>
  <si>
    <t>BARREL SET</t>
  </si>
  <si>
    <t>BARREL LOCK</t>
  </si>
  <si>
    <t>TUFF LIFT</t>
  </si>
  <si>
    <t>DRIVER ASSEMBLY</t>
  </si>
  <si>
    <t>PADDED ASSEMBLY</t>
  </si>
  <si>
    <t>BUSH,BONNET HINGE</t>
  </si>
  <si>
    <t>LEVER ASSY</t>
  </si>
  <si>
    <t>MOTOR AND FAN</t>
  </si>
  <si>
    <t>CATCH ASSY</t>
  </si>
  <si>
    <t>PIN,PINTLE</t>
  </si>
  <si>
    <t>CONTROL,MULTIFUNCTION</t>
  </si>
  <si>
    <t>PAD,CUSHIONING</t>
  </si>
  <si>
    <t>BRACKET,VEHICULAR CPNS</t>
  </si>
  <si>
    <t>EXHAUST MANIFOLD</t>
  </si>
  <si>
    <t>RETAINER,SPARE TIRE</t>
  </si>
  <si>
    <t>LOKUT NUT</t>
  </si>
  <si>
    <t>PAD</t>
  </si>
  <si>
    <t>CAP</t>
  </si>
  <si>
    <t>COVER PLATE</t>
  </si>
  <si>
    <t>COWL</t>
  </si>
  <si>
    <t>COLUMN ASSEMBLY</t>
  </si>
  <si>
    <t>BRACKET,SMALL ARMS,VECHL</t>
  </si>
  <si>
    <t>CLIP</t>
  </si>
  <si>
    <t>VALVE EXTENSION,TIRE</t>
  </si>
  <si>
    <t>FLYWHEEL,ENGINE</t>
  </si>
  <si>
    <t>BREATHER</t>
  </si>
  <si>
    <t>OIL PAN</t>
  </si>
  <si>
    <t>SPILL RETURN RAIL ASSY</t>
  </si>
  <si>
    <t>GLOW,PLUG TIMER UNIT</t>
  </si>
  <si>
    <t>FILTER ELEMENT,FLUID</t>
  </si>
  <si>
    <t>PUMP,FUEL,METERING - EGR</t>
  </si>
  <si>
    <t>INJECTOR ASSEMBLY</t>
  </si>
  <si>
    <t>TANK,FUEL,ENGINE</t>
  </si>
  <si>
    <t>ALTERNATOR,SUPPRESSED</t>
  </si>
  <si>
    <t>SOLENOID,ELECTRICAL</t>
  </si>
  <si>
    <t>GENERATOR,ENG ACCY</t>
  </si>
  <si>
    <t>STARTER,ENG,ELECT</t>
  </si>
  <si>
    <t>GENERATOR</t>
  </si>
  <si>
    <t>COVER,ELECT GENERATOR</t>
  </si>
  <si>
    <t>SWITCH,LOCK,IGNITION</t>
  </si>
  <si>
    <t>FAN COWL</t>
  </si>
  <si>
    <t>VISCOUS UNIT</t>
  </si>
  <si>
    <t>COOLING UNIT ASSY</t>
  </si>
  <si>
    <t>HOUSING ASSY</t>
  </si>
  <si>
    <t>RADIATOR,ENGINE COOLANT</t>
  </si>
  <si>
    <t>IMPELLER,FAN,AXIAL</t>
  </si>
  <si>
    <t>FILTER ELEMENT,INTAKE</t>
  </si>
  <si>
    <t>FILTER</t>
  </si>
  <si>
    <t>FILTER BODY</t>
  </si>
  <si>
    <t>FILTER ELEMENT</t>
  </si>
  <si>
    <t>GRILLE</t>
  </si>
  <si>
    <t>HEAD,FLUID FILTER</t>
  </si>
  <si>
    <t>grille air intake rh</t>
  </si>
  <si>
    <t>ACTUATOR</t>
  </si>
  <si>
    <t>MUFFLER,EXHAUST</t>
  </si>
  <si>
    <t>PIPE,EXHAUST</t>
  </si>
  <si>
    <t>HEATER,COOLANT,ENGINE</t>
  </si>
  <si>
    <t>COUPLING,SHAFT,FLEXIBLE</t>
  </si>
  <si>
    <t>PULLEY,FLAT</t>
  </si>
  <si>
    <t>BELT,FLAT</t>
  </si>
  <si>
    <t>BELT,POSITIVE DRIVE</t>
  </si>
  <si>
    <t>SHAFT ASSY,FLEXIBLE</t>
  </si>
  <si>
    <t>DAMPER</t>
  </si>
  <si>
    <t>LEVER,MANUAL CONTROL</t>
  </si>
  <si>
    <t>AXLE SHOULDERED</t>
  </si>
  <si>
    <t>BALL JOINT</t>
  </si>
  <si>
    <t>CYL ASSY,ACTUATG,LINEAR</t>
  </si>
  <si>
    <t>BEARING</t>
  </si>
  <si>
    <t>HOUSING,BEARING UNIT</t>
  </si>
  <si>
    <t>TENSNR PULLEY ASSY</t>
  </si>
  <si>
    <t>ROPE,ELASTIC</t>
  </si>
  <si>
    <t>SHACKLE</t>
  </si>
  <si>
    <t>EXHAUST DISPOSAL KIT</t>
  </si>
  <si>
    <t>STRAINER ASSEMBLY,DIESEL</t>
  </si>
  <si>
    <t>TUBING ASSY,NONMETALLIC</t>
  </si>
  <si>
    <t>TUBE ASSY,DELIVERY.MIXER</t>
  </si>
  <si>
    <t>HOSE,PREFORMED</t>
  </si>
  <si>
    <t>TUBING,NONMETALLIC</t>
  </si>
  <si>
    <t>CLAMP,HOSE</t>
  </si>
  <si>
    <t>FITTING,LUBRICATION</t>
  </si>
  <si>
    <t>PLUG,PIPE</t>
  </si>
  <si>
    <t>SLEEVE,COMPRESSION</t>
  </si>
  <si>
    <t>NUT,UNION</t>
  </si>
  <si>
    <t>VALVE,SOLENOID</t>
  </si>
  <si>
    <t>JACK, HYDRAULIC, HAND</t>
  </si>
  <si>
    <t>PULLER,FUSE</t>
  </si>
  <si>
    <t>WRENCH,WHEEL NUT</t>
  </si>
  <si>
    <t>SETSCREW</t>
  </si>
  <si>
    <t>SCREW,MACHINE</t>
  </si>
  <si>
    <t>SCREW</t>
  </si>
  <si>
    <t>SCREW,CAP,HEXAGON HEAD</t>
  </si>
  <si>
    <t>SCREW,CAP,HEX HEAD</t>
  </si>
  <si>
    <t>SCREW,CAP,SOCKET HEAD</t>
  </si>
  <si>
    <t>SCREW,TAPPING,THD FORMNG</t>
  </si>
  <si>
    <t>BOLT,MACHINE</t>
  </si>
  <si>
    <t>SCREW MACHINE</t>
  </si>
  <si>
    <t>BOLT</t>
  </si>
  <si>
    <t>NUT,PLAIN,CLINCH</t>
  </si>
  <si>
    <t>NUT,PLAIN,CONE SEAT,HEX</t>
  </si>
  <si>
    <t>WASHER,SEAL</t>
  </si>
  <si>
    <t>WASHER,FLAT</t>
  </si>
  <si>
    <t>NUT,SELF-LOCKING,HEXAGON</t>
  </si>
  <si>
    <t>NUT,HUB</t>
  </si>
  <si>
    <t>NUT,EXTENDED WASHER,HEX</t>
  </si>
  <si>
    <t>WASHER,DISHED</t>
  </si>
  <si>
    <t>NUT,PLAIN,EXTND WASHR,HE</t>
  </si>
  <si>
    <t>NUT,PLAIN,EXTENDED</t>
  </si>
  <si>
    <t>NUT,PLAIN,BLIND RIVET</t>
  </si>
  <si>
    <t>NUT,SHEET SPRING</t>
  </si>
  <si>
    <t>WASHER, DISHED</t>
  </si>
  <si>
    <t>NUT,PLAIN</t>
  </si>
  <si>
    <t>WASHER,DAMPER-REBOUND</t>
  </si>
  <si>
    <t>WASHER,KEY</t>
  </si>
  <si>
    <t>PUSH ON NUT</t>
  </si>
  <si>
    <t>NUT,SPECIAL</t>
  </si>
  <si>
    <t>NUT, CLIP-ON</t>
  </si>
  <si>
    <t>PIN,COTTER,SPLIT</t>
  </si>
  <si>
    <t>PIN,COTTER</t>
  </si>
  <si>
    <t>RIVET</t>
  </si>
  <si>
    <t>RIVET,BLIND</t>
  </si>
  <si>
    <t>GROMMET, NONMETALLIC</t>
  </si>
  <si>
    <t>RING,RETNG</t>
  </si>
  <si>
    <t>GROMMET,RUBBER</t>
  </si>
  <si>
    <t>STUD,TURNLOCK FASTENER</t>
  </si>
  <si>
    <t>FASTENER</t>
  </si>
  <si>
    <t>SEAL,NONMETALLIC</t>
  </si>
  <si>
    <t>GASKET</t>
  </si>
  <si>
    <t>SEAL,PLAIN,ENCASED</t>
  </si>
  <si>
    <t>GASKET,STEEL</t>
  </si>
  <si>
    <t>SEAL,PLAIN ENCASED</t>
  </si>
  <si>
    <t>GASKET &amp; SEAL SET</t>
  </si>
  <si>
    <t>SEAL,PLAIN</t>
  </si>
  <si>
    <t>SEAL,NONMETC SPEC SHAPED</t>
  </si>
  <si>
    <t>FELT,MECHANICAL,PREFORMD</t>
  </si>
  <si>
    <t>GASKET,HUB DRIVING SHAFT</t>
  </si>
  <si>
    <t>O-RING</t>
  </si>
  <si>
    <t>CLIP,SPRING TENSION</t>
  </si>
  <si>
    <t>STRAP,WEBBING</t>
  </si>
  <si>
    <t>BRACKET,MOUNTING</t>
  </si>
  <si>
    <t>BRACKET,ANGLE</t>
  </si>
  <si>
    <t>MOUNT,RESIL,GEN PURPOSE</t>
  </si>
  <si>
    <t>MOUNT,RESILIENT,GEN PURP</t>
  </si>
  <si>
    <t>CLIP,PIPE</t>
  </si>
  <si>
    <t>GRIP,HANDLE</t>
  </si>
  <si>
    <t>DOOR,ACCESS,GEN PURPOSE</t>
  </si>
  <si>
    <t>CLIP,SPRG TSN</t>
  </si>
  <si>
    <t>BUSHING,NONMETALLIC</t>
  </si>
  <si>
    <t>RING,SPLIT</t>
  </si>
  <si>
    <t>SPACER</t>
  </si>
  <si>
    <t>PLUG,MACHINE THREAD</t>
  </si>
  <si>
    <t>BUSH,RUBBER &amp; STEEL</t>
  </si>
  <si>
    <t>FUSE,INCLOSED LINK</t>
  </si>
  <si>
    <t>FUSEHOLDER</t>
  </si>
  <si>
    <t>FUSE</t>
  </si>
  <si>
    <t>FUSE BOX</t>
  </si>
  <si>
    <t>FUSE, ENCLOSED LINK</t>
  </si>
  <si>
    <t>SWITCH,ROTARY</t>
  </si>
  <si>
    <t>SW,PUSH</t>
  </si>
  <si>
    <t>COVER,TMNL BOX</t>
  </si>
  <si>
    <t>TERMINAL,LUG</t>
  </si>
  <si>
    <t>FLASHER,THERMAL</t>
  </si>
  <si>
    <t>RELAY,ELECTROMAGNETIC</t>
  </si>
  <si>
    <t>RELAY</t>
  </si>
  <si>
    <t>STRAP,TIE DOWN</t>
  </si>
  <si>
    <t>WIRING HARNESS</t>
  </si>
  <si>
    <t>AMPLIFIER,AUDIO FREQ</t>
  </si>
  <si>
    <t>LEAD</t>
  </si>
  <si>
    <t>LEAD,ELECTRICAL</t>
  </si>
  <si>
    <t>RETAINER,BATTERY</t>
  </si>
  <si>
    <t>BATTERY BOX</t>
  </si>
  <si>
    <t>TRAY,BATTERY</t>
  </si>
  <si>
    <t>LIGHT,PANEL</t>
  </si>
  <si>
    <t>TAILLIGHT</t>
  </si>
  <si>
    <t>SPOTLIGHT</t>
  </si>
  <si>
    <t>LIGHT,MARKER,CLEARANCE</t>
  </si>
  <si>
    <t>HEADLIGHT</t>
  </si>
  <si>
    <t>LENS,LIGHT</t>
  </si>
  <si>
    <t>LIGHT,UTILITY</t>
  </si>
  <si>
    <t>STOP LIGHT,VEHICULAR</t>
  </si>
  <si>
    <t>DIRECTIONAL LIGHT;</t>
  </si>
  <si>
    <t>GUARD,LAMP</t>
  </si>
  <si>
    <t>LAMP</t>
  </si>
  <si>
    <t>LAMPHOLDER</t>
  </si>
  <si>
    <t>TRANSMITTER,LIQUID QTY</t>
  </si>
  <si>
    <t>SPEEDOMETER</t>
  </si>
  <si>
    <t>INDICATOR</t>
  </si>
  <si>
    <t>INDICATOR,TEMP,ELECTRIC</t>
  </si>
  <si>
    <t>LABEL</t>
  </si>
  <si>
    <t>BRACKET,FLAGSTAFF</t>
  </si>
  <si>
    <t>GLASS,LAMINATED</t>
  </si>
  <si>
    <t>SE</t>
  </si>
  <si>
    <t>C</t>
  </si>
  <si>
    <t>Detailed SIN</t>
  </si>
  <si>
    <t>CLIP, SPRING TENSION, STEEL, 0.6MM MAT THK, 32.15MM O/A LG, 14MM O/A WD, CORROSION RESISTANCE TREATMENT ROVER SPECIFICATION B.L. S.22 PP01 TYPE 2</t>
  </si>
  <si>
    <t>FAN COWL, 485.50 MM W OVERALL, 104.00 MM HEIGHT OVERALL, IRREGULAR SHAPE</t>
  </si>
  <si>
    <t>RADIATOR, ENGINE COOLANT COMPLETE: ROUND OUTLET CONNECTION, W/OIL COOLER</t>
  </si>
  <si>
    <t>BFA - COLD AIR INTAKE ASSY, VENTILATOR, BOX BODY MOUNTING</t>
  </si>
  <si>
    <t>AUXILIARY HEATER ASSEMBLY - WINTERISED, COOLANT, ENGINE, HEATER, FOR ENGINE COOLANT SYSTEM WATERPROOF WEBASTO HL90 THERMO 90</t>
  </si>
  <si>
    <t>RELAY, CONTROL, ELECTROMAGNETIC: 1 COIL, 1 WINDING, 24V DC, 20DEG C OPERATING VOLTAGE, CONTINUOUS, DUST TIGHT, SPLASH PROOF &amp; VIBRATION RESISTANT, 36MM LG</t>
  </si>
  <si>
    <t>TUBE ASSEMBLY, DELIVERY/MIXER</t>
  </si>
  <si>
    <t>RADIATOR HOSE, PREFORMED, 2 BRANCHES, COMPOSITE ASSY OF 3 DIFFERENT DIA HOSES, 5MM MAX WALL THK</t>
  </si>
  <si>
    <t xml:space="preserve">CLAMP, HOSE
</t>
  </si>
  <si>
    <t>PIPE, ENGINE TO OIL COOLER</t>
  </si>
  <si>
    <t>PIPE, OIL COOLER TO ENGINE</t>
  </si>
  <si>
    <t>PIPE, TRANSMISSION-OIL COOLER, FRONT STEEL TUBE, 411.00MM MIN 419.00MM MAX LG OVER FERRULES, 12.70MM ID TUBE, 1.00MM WALL THK, M20 FEMALE NUT ONE ETC</t>
  </si>
  <si>
    <t>TRUNNION, STEEL, ZINC &amp; CHROMATE, 11.7MM O/A LG, 7MM A/F MAX O/A DIMS, M4 X 0.7 MM-6H, PITCH 8.3MM MIN THD DEPTH, 2.59MM DIA HOLE THROUGH SHANK.</t>
  </si>
  <si>
    <t>LEVER ASSEMBLY, HEATER CONTROL, RH STG</t>
  </si>
  <si>
    <t>GROMMET, RUBBER, HEATER CONTROLS</t>
  </si>
  <si>
    <t>HEATER ASSEMBLY, COMPONENTS, STRAP, TIE DOWN</t>
  </si>
  <si>
    <t>HEATER, VEHICULAR, COMPARTMENT COMPOSITE ASSY, 24V SUPPRESSED, RHD</t>
  </si>
  <si>
    <t>MOTOR AND FAN ASSEMBLY (HEATER). RH STG, INCLUDES SCREENED CABLE &amp; SUPPRESSION BOX</t>
  </si>
  <si>
    <t>LEVER FAN CONTROL - LHD, MANUAL CONTROL HEATER OUTLET CONTROL ASSY W/OUT KNOB. 
Supersedes: 2540-99-720-8152 &amp;
 2540-99-573-7680</t>
  </si>
  <si>
    <t>PANEL, BODY, VEHICULAR, AIR INTAKE, LH, FOR HEATER AIR INTAKE SNOW COVER, WINTERISED</t>
  </si>
  <si>
    <t>CYCLONE BREATHER, 138.00MM LG, 91.00MM WD</t>
  </si>
  <si>
    <t>SCREW, TAPPING</t>
  </si>
  <si>
    <t>HEADLIGHT, RH STG</t>
  </si>
  <si>
    <t>HEADLIGHT RH STG &amp; FLASHER UNIT</t>
  </si>
  <si>
    <t>ACTUATOR, LEVELLING HEADLAMP</t>
  </si>
  <si>
    <t>WIRING HARNESS, MAIN BRANCHED, PLASTICS, MULTIBRANCHED, REFER TO CIRCUIT FITMENT LIST 7, Standard vehicle - with EGR - engine prefix 25L</t>
  </si>
  <si>
    <t>PULLER, FUSE, 31.00 MM LG, 11.35 MM WD, 10.00 MM H, 12 BY 1.50 MM PITCH SERRATIONS EACH SIDE, 7.65 MM WD GRIPPING END, FUSE EXTRACTOR</t>
  </si>
  <si>
    <t>FUSE, INCLOSED LINK 5A, 32V AC/DC, NORMAL INSTANTANEOUS, VISIBLE ELEMENT, 3/4 IN. LG
Supersedes 5920-99-767-2990</t>
  </si>
  <si>
    <t>FUSEHOLDER, U/O UNDERBONNET FUSEBOX</t>
  </si>
  <si>
    <t>FUSE, INCLOSED LINK, PLUG IN LIMITER, 20A, 32V DC, DELAY TIME, VISIBLE ELEMENT, 125MV MAX VOLTAGE DROP, YELLOW COLOUR CODE, 34.30MM O/A LG</t>
  </si>
  <si>
    <t>FUSE LINK, ENCLOSED ELEMENT 7.5 AMP, PLUG IN, BLADE TYPE, 32 VOLT  DC, BROWN COLOURED PLASTIC HOUSING, 19.30MM MAX WIDTH, 19.05MM MAX LG, 5.26MM MAX DEP
Supersedes 5920-99-759-525151</t>
  </si>
  <si>
    <t>FUSE, INCLOSED LINK:PLUG IN LIMITER, 30A, 32V DC, DELAY TIME, VISIBLE ELEMENT, 100MV MAX VOLT DROP, GREEN COLOUR CODE, 34.30MM O/A LG, 9.10MM MAX O/A H</t>
  </si>
  <si>
    <t>FUSE, INCLOSED LINK PLUG IN LIMITER, 40A 32V DC, DELAY TIME, VISIBLE ELEMENT, 100MV MAX VOLTAGE DROP, AMBER COLOUR CODE, 34.30MM O/A LG, 9.10MM MAX O/A H</t>
  </si>
  <si>
    <t>GLOW, PLUG TIMER UNIT, 86.4MM O/A L, 34.5MM O/A W, 32.5MM O/A H, 24VDC, 40A, W/SIX MALE BLADE TMNLS AT ONE END, 2W MAX GLOWPLUG LAMP WATTAGE, CNTS ARE…</t>
  </si>
  <si>
    <t>LIGHT, MARKER, CLEARANCE, 73 MM O/A DIA, 78.20 MM O/A LG, PLASTICS, BLACK, 24V SINGLE FILAMENT BULB, CLEAR LENS
Supersedes 6220-99-810-4734</t>
  </si>
  <si>
    <t>LENS, LIGHT, 38.5MM O/A LG, 32MM O/A H, 43MM O/A WD, 1 MOUNTING CLIP, BLACK, GROUND VEHICLE DIRECTIONAL SIGNAL LIGHT, FURNISHED GASKET u/o Side repeater lamp</t>
  </si>
  <si>
    <t>DIRECTIONAL LIGHT, VEHICULAR.73.00MM NOM, 93.20MM NOM, 24.0DC NOM, PLASTICS, POLYCARBONATE BODY, PLASTICS, ACRYLIC LENS, DOME, PLAIN 1, AMBER, ETC</t>
  </si>
  <si>
    <t>PLUG, PIPE, STEEL;HEX DRIVE END STYLE;PLAIN END CONNECTION STYLE;SOLID HEAD;CORED BODY;0.5IN. BSP.F NOM EXT THD;W/12MM LGX4MM WDX5MM DEEP SLOT;W/4 RIBS 1.5MM WD AT THD END
Supersedes 2930-99-075-4119</t>
  </si>
  <si>
    <t>CONTROL, MULTIFUNCTION, AUTOMOTIVE, 4 POSITION (FAST/SLOW/FLICKAND DELAY WIPE) WITH WASH POSITION &amp; OFF, ARM TYPE ACTUATOR WITH WINDSCREEN WASH/WIPE - Up to VA102315</t>
  </si>
  <si>
    <t>CONTROL, MULTIFUNCTION, AUTOMOTIVE, 4 POSITION (FAST/SLOW/FLICKAND DELAY WIPE) WITH WASH POSITION &amp; OFF, ARM TYPE ACTUATOR WITH WINDSCREEN WASH/WIPE. From VA102316</t>
  </si>
  <si>
    <t>CONTROL, MULTIFUNCTION, AUTOMOTIVE, INDICATOR, HORN &amp; DIP, WATERPROOF, FOR STEERING COLUMN</t>
  </si>
  <si>
    <t>SWITCH LEVER, 5 POSITION, HORN &amp; HEADLAMP DIP, 12V C/W BOOT WIRING HARNESS AND PLUG</t>
  </si>
  <si>
    <t>LAMP, INCANDESCENT, TUBULAR, 24V</t>
  </si>
  <si>
    <t>SWITCH, TOGGLE. HAZARD (Supplied with 12V bulb - REPLACE WITH 24V BULB. Up to WA158577)</t>
  </si>
  <si>
    <t>BARREL, LOCK, REAR DOOR C/W KEYS</t>
  </si>
  <si>
    <t>FUSE BOX COVER, FINGER SCREW FOR CENTRE CONSOLE (BULKHEAD)</t>
  </si>
  <si>
    <t>LAMPHOLDER, PLASTICS, POLYAMIDE (NYLON), BLACK, 0.492IN NOM O/D, 0.464IN NOM O/H, 12V FOR 5MM WEDGE BASE BULB, THREADED BUSHING. u/o Instrument Panel</t>
  </si>
  <si>
    <t>FLASHER, THERMAL, 61.7MM LG, 30.5MM MAX WD, 30.5MM MAX H:24V:-40 DEG C TO +80DEG C OPERATING TEMP</t>
  </si>
  <si>
    <t>RELAY, ELECTROMAGNETIC, U/O DELAY UNIT FOR WIPER
Supersedes 2540-99-709-0106</t>
  </si>
  <si>
    <t>STOP TAILLIGHT, VEHICULAR PLASTICS, BODY &amp; LENS, 73MM OD DIA, 78.2MM LG, 24V DC, 1 PLAIN DOME, RED, SCREW MTD: R5W CAP ACCOMMODATION</t>
  </si>
  <si>
    <t>REAR NUMBER PLATE LIGHT, UTY, VEH, 51.5MM O/A H, 116MM O/A LG, 90.2MM O/A WD, 24VDC V RATING, PLAS, STUD MTD, CLR BLACK, 5X0.8 ISO M, U/W NMBR PLT, CLEAR LENS, W/2 CORE CB....</t>
  </si>
  <si>
    <t>STOP LIGHT, VEHICULAR, BLACK BODY, RED DOME LENS:42MM BODY OD, HEAVY DUTY, 93.2MM LG, 73MM DIA, 24V DC, 21W</t>
  </si>
  <si>
    <t>EXHAUST MANIFOLD AND TURBO ASSEMBLY</t>
  </si>
  <si>
    <t>SPEEDOMETER 107.55 MM DIAL OD 99 MM BODY OD PANEL CLAMP MTG 101 MM LG</t>
  </si>
  <si>
    <t>INDICATOR, LIQUID QUANTITY, FOR FUEL</t>
  </si>
  <si>
    <t>7XDW - INDICATOR, TEMPERATURE, ELECTRICAL RESISTANCE 24V, WATERPROOF</t>
  </si>
  <si>
    <t>SPEEDO CABLE SHAFT ASSEMBLY, FLEXIBLE: 2150 MM NOM LENGTH EXCLUDING INNER CABLE, C/W FITTINGS RH STG
Supersedes 6680-99-250-5439 &amp; 
3040-99-250-5439</t>
  </si>
  <si>
    <t>COLUMN ASSEMBLY, SUPPORT AERIAL</t>
  </si>
  <si>
    <t>BRACKET, MOUNTING, LH COMPRISING:- MTG BRACKET ASSY,DOOR LATCH ASSY &amp; ML DOOR CATCH, W/4 MTG SLOTS</t>
  </si>
  <si>
    <t>FUSE BOX, FFR POWER SUPPLY (Non Waterproof)</t>
  </si>
  <si>
    <t>RETAINER, BATTERY</t>
  </si>
  <si>
    <t>FFR BATTERY TERMINAL, LUG, 2-1/8IN. LG, 1IN. WD, 3/32 SQ IN. POST CLAMP, BRASS, LEAD COATED, 3/4IN. FROM CENTRE OF HOLE NEAR END OF MTG TO END OF MTG.</t>
  </si>
  <si>
    <t>EARTH BRAID. LEAD, ELECTRICAL, TERMINAL LUG W/HOLE BOTH ENDS, 32/12/0.20 BRAID, 250MM EFFECTIVE LG &amp; W/HEAT SHRINK SLEEVE.</t>
  </si>
  <si>
    <t>FFR BATTERY LEAD, ELECTRICAL LUG TERMINAL W/MTG HOLE 1ST END, LUG TERMINAL W/MTG SLOT 2ND END, 915MM EFFECTIVE LG, RED</t>
  </si>
  <si>
    <t>LEAD, RADIO -VE BATTERY CONNECTION, ELECTRICAL FIRST END LUG TERMINAL WITH MTG HOLE SINGLE CONDUCTOR, SECOND END LUG TERMINAL WITH MTG SLOT SINGLE CONDUCTOR, 395MM EFFECTIVE LG u/o Battery leads and fixings</t>
  </si>
  <si>
    <t>TUBING, NONMETALLIC</t>
  </si>
  <si>
    <t>NOZZLE, WINDOW WASHER</t>
  </si>
  <si>
    <t>BLADE, WINDSHIELD WIPER, FRONT</t>
  </si>
  <si>
    <t>WHEELBOX, WINDSCREEN WIPER, ASSEMBLY 32 TOOTH</t>
  </si>
  <si>
    <t>DRIVER ASSEMBLY, KNURLED, SCREEN WIPERS - FRONT AND REAR</t>
  </si>
  <si>
    <t>LINKAGE RACK, FRONT WINDSCREEN WIPER MOTOR</t>
  </si>
  <si>
    <t>RACK, WINDSCREEN WIPER (7XDW)</t>
  </si>
  <si>
    <t>MOTOR, WINDSHIELD WIPER, 14W, 24V, W/MOTOR &amp; GEARBOX ASSY PART NO. 60270683 &amp; GEAR PLATE ASSY PART NO. 54704110 u/o Screen wipers, front RH STG
Superseded by DLE000040 (Ref LRW)</t>
  </si>
  <si>
    <t>MOTOR, WINDSHIELD WIPER, ELECTRIC, 24V, 14W POWER RATING, W/MOTOR &amp; GEARBOX ASSY PART NO. 60270683 AND GEAR &amp; PLATE ASSY PART NO. 54704123. u/o LH STG
Superseded by DLE000050 (Ref LRW)</t>
  </si>
  <si>
    <t>Mod Inst #02 - WASHER, FLAT S, RD, ZIND PL W/CHROMATE, RD HOLE, 6.70MM MAX ID, 12.50MM MAX OD, 1.80MM MAX THK.</t>
  </si>
  <si>
    <t xml:space="preserve">MOUNT, RESILIENT, RAISED AIR INTAKE, RUBBER SYNTHETIC &amp; STEEL, 58 MM LG, THD BOTH ENDS 23.67/24 MM MIN/MAX WD A/F.
Exhaust Gas Recirculation/ Air Intake </t>
  </si>
  <si>
    <t>VALVE, SOLENOID 131.5MM LG, 72MM DIA, 15V, EXHAUST GAS RECIRCULATION SYSTEM</t>
  </si>
  <si>
    <t>LIGHT, PANEL, MAP READING, 24V DC, FLEXIBLE STEM, T4W HD MCC BULB, W/200MM APPROX LG CABLE ASSEMBLY, FOR MAP READING</t>
  </si>
  <si>
    <t>TENSIONER PULLEY ASSEMBLY 44.30MM WD, 38MM TYRE WD, 67MM OD BEARING</t>
  </si>
  <si>
    <t>PUMP, FUEL, CAM ACTUATED COMPRISES TOP BOWL WITH 8MM, DIA INLET AND OUTLET TUBES, W/ACTUATED LEVER ON 2ND END, FIP</t>
  </si>
  <si>
    <t>SPILL RETURN RAIL ASSY, COMPRISES STEEL BODY AND FERRULE ASSYS LINKED WITH BRAIDED, RUBBER PIPES WITH NYLON PIPE, ASSY AT ONE END</t>
  </si>
  <si>
    <t xml:space="preserve">PUMP, FUEL, METERING AND DISTRIBUTION (FLP) EGR Engine Prefix 25L
</t>
  </si>
  <si>
    <t>SOLENOID, ELECTRICAL, PUMP, FUEL, METERING AND DISTRIBUTING</t>
  </si>
  <si>
    <t>BFA - SPOTLIGHT, 24V DC, HALOGEN, BRACKET MTG, W/CABLE ASSEMBLY</t>
  </si>
  <si>
    <t>COVER, TERMINAL BOX, PLAS, 61.00MM O/A LG, 59.00MM O/A WD, 29.00MM O/A H, RED, '+'SYMBOL EMBOSSED ON TOP FACE</t>
  </si>
  <si>
    <t>GASKET AND SEAL SET, DECARBONISING</t>
  </si>
  <si>
    <t>GASKET AND SEAL SET, OVERHAUL</t>
  </si>
  <si>
    <t>7XDW - SEAL, NONMETALLIC SPECIAL SHAPED SECTION, FOR FRONT DOOR, RH</t>
  </si>
  <si>
    <t>RIVET PLASTIC 12 MM LG SPLIT SHANK 6 MM DIA SHANK 17.50 MM DIA HD 25.50 MM O/A LG BLACK COLOUR u/o Wheel arch eyebrows</t>
  </si>
  <si>
    <t>GRILLE, RADIATOR, VEHICULAR, 778MM LG, 330MM WD, REMEX XR100, PAINT FINISH, BLACK.</t>
  </si>
  <si>
    <t>BUSH, BONNET HINGE</t>
  </si>
  <si>
    <t>BRACKET, VEHICULAR COMPONENTS</t>
  </si>
  <si>
    <t>GROMMET, NONMETALLIC, BONNET, RELEASE</t>
  </si>
  <si>
    <t>BUMPER, NATURAL, 3/4IN. DIA, 5/8IN. H. u/o BONNET</t>
  </si>
  <si>
    <t>HOOD, BONNET, ENGINE COMPARTMENT. ASSY FRAME SPARE WHEEL, FRUSTRUM OF CONE SHAPE, COMPRISES SPARE WHEEL BONNET FRAME ASSY, BONNET PANEL &amp; 24 RIVETS SIZE 0.188 IN. BY 0.390 IN. LG</t>
  </si>
  <si>
    <t>PANEL, BODY, VEHICULAR RH, W/IRREGULAR SHP APERTURE AND WHEEL ARCH CUT OUT, COMP LH AND RH FRONT WING SIDE PANELS, FRONT WING STIFF ANGLES ETC....</t>
  </si>
  <si>
    <t>PANEL, BODY, VEHICULAR, GLASS FIBRE, FOR FRONT, 190MM BY 525MM BY 970MM APPROX O/A DIMS, W/VARIOUS SLOTS u/o Wheel arch and eyebrow</t>
  </si>
  <si>
    <t>FENDER, VEHICULAR, LEFT HAND</t>
  </si>
  <si>
    <t>PANEL, BODY, VEHICULAR LH FRONT WINGS, WHEEL ARCH AND EYEBROW</t>
  </si>
  <si>
    <t>FENDER, MUDGUARD, GLASS REINFORCED POLYURETHANE: EYEBROW WING, FRONT, RIGHT HAND</t>
  </si>
  <si>
    <t>NUT, SPECIAL U/O FRONT WINGS, WHEEL
ARCH AND EYEBROW
Supersedes 5310-99-822-1324</t>
  </si>
  <si>
    <t>FRONT WINDSCREEN, WINDOW, VEHICULAR:LAMINATED GLASS, CLEAR.</t>
  </si>
  <si>
    <t>WINDSCREEN SEAL, FRONT, NONMETALLIC SPECIAL SHAPED SECTION, RUBBER, 1459.00 MM O/A LG, SLOT ATTACHMENT METHOD, 458.00 MM NOM O/A WD, JOINTLESS SEAL</t>
  </si>
  <si>
    <t>DOOR, FRONT, RH, VEHICULAR</t>
  </si>
  <si>
    <t>DOOR VEHICULAR WELDED &amp; CLINCHED ASSEMBLY, LEFT HAND u/o Front door assembly</t>
  </si>
  <si>
    <t>WINDOW, SIDESCREEN ASSEMBLY RH C/W 4 MM THK PLAIN GLASS</t>
  </si>
  <si>
    <t>CATCH ASSEMBLY:LH, SLIDING WINDOW.</t>
  </si>
  <si>
    <t>BRACKET, VEHICULAR COMPONENTS, LH, COMPRISING BACKPLATE &amp; RETAINING BRACKET ASSY, 4 MTG HOLES &amp; 1 SLOT, WELDED CONSTRUCTION</t>
  </si>
  <si>
    <t>SCREW, CAP, SOCKET HEAD, 44.5MM THD LG, 57MM LG, OVAL COUNTERSUNK, 8.8 STRENGTH GRADE, CLASS 6G THD, IS0, NYLON MATERIAL IN THREADS LOCKING FEATURE, …</t>
  </si>
  <si>
    <t>RIVET, FRONT DOOR SEALS</t>
  </si>
  <si>
    <t>RIVET, BLIND, BLACK FINISH</t>
  </si>
  <si>
    <t>FELT, 593MM MAX LG, 22.25MM MAX WD, 3.15MM MAX CROSS SECT H, 22.25MM MAX CROSS SECT WD, BLACK</t>
  </si>
  <si>
    <t>SEAL, NONMETALLIC SPECIAL SHAPED SECTION FOR FRONT DOOR, LH, WINTERISED</t>
  </si>
  <si>
    <t>DOOR, REAR, 906.5MM O/A WD, 1128.55MM O/A H, CLINCHED, PAINT</t>
  </si>
  <si>
    <t>DOOR TAIL ASSEMBLY, REAR:W/HINGES u/o HERMES REAR DOOR CONVERSION</t>
  </si>
  <si>
    <t>Mod Inst #33 - Rear door black out blind (FFR variants only)
OLD STYLE DOOR CURTAIN KIT, BLACKOUT, VEHICULAR, 854.18MM WD, 570MM H, REAR DOOR, C/W 4 RIVETS, 4 DURABLES &amp; SELF ADHESIVE VELCRO HOOKS (480MM LG &amp; 430MM LG)</t>
  </si>
  <si>
    <t>BARREL SET DOOR LOCK COMPRISES 3 BARRELS AND 2 KEYS</t>
  </si>
  <si>
    <t>LOCK DOOR ANTI-BURST LOCK R/H, 127MM LG, 113.1MM WD, ZINC, RECT SHAPED MTG FLANGE W/2 BEVELLED CORNERS &amp; VARIOUS HOLES:C/W INNER &amp; OUTER HANDLES:63.9MM</t>
  </si>
  <si>
    <t>MOUNT, RESILIENT, GENERAL PURPOSE, RUBBER SYNTHETIC, ALUMINUM &amp; STEEL, 118 MM H, 88 MM WD, W/2 THD MTG STUDS</t>
  </si>
  <si>
    <t>NUT, PLAIN, EXTENDED WASHER, HEXAGON</t>
  </si>
  <si>
    <t>COVER, ELECTRICAL GENERATOR:.</t>
  </si>
  <si>
    <t>ALTERNATOR, SUPPRESSED: 243MM MAX O/A LG, M17 X 1.5 ISO F SHAFT THD, 24V C, 50A, FLANGE MTD, W/FITTED 4 GROOVE PULLEY. u/o Ancillary generator - Twin, FFR</t>
  </si>
  <si>
    <t xml:space="preserve">GENERATOR, ENGINE ACCESSORY, 24V. 
Main generator - EGR engine prefix 25L
</t>
  </si>
  <si>
    <t>GENERATOR, ENGINE ACCESSORY u/o Main generator - Waterproof EGR engine prefix 25L</t>
  </si>
  <si>
    <t>PANEL, BODY, 110 VEHICULAR RH APPLICATION u/o Body rear lower assembly</t>
  </si>
  <si>
    <t xml:space="preserve">FENDER, VEHICULAR, RIGHT HAND: </t>
  </si>
  <si>
    <t>BRACKET, FLAGSTAFF</t>
  </si>
  <si>
    <t>STRAP, WEBBING</t>
  </si>
  <si>
    <t>RING, SPLIT, NICKEL, 1-1/2 IN. SIZE</t>
  </si>
  <si>
    <t>BFA - GLASS, LAMINATED u/o Window</t>
  </si>
  <si>
    <t>PAD, CUSHIONING</t>
  </si>
  <si>
    <t>STRAP, WEBBING, PLASTICS, 600MM LG, U/W JERRY CAN WATER, 15MM LG LOOP 1ST END, 170MM LG LOOP 2ND END, W/FLOATING BUCKLE.</t>
  </si>
  <si>
    <t xml:space="preserve">DOOR, JERRY CAN STOWAGE ACCESS, BLACK, PAINT, HINGED, RECT SHAPE, W/SEALS, </t>
  </si>
  <si>
    <t>BLOCK ASSY BUMPER TAPPING BLOCK FRONT BUMPER</t>
  </si>
  <si>
    <t>PIN, PINTLE, STEEL, PHOSPHATE AND PAINT, 180.00 MM O/A LG, 40.00 MM O/A DIA, BLACK, 25 MM SHANK DIA, 2 INDENT GROOVES 1ST END, HEAD 2ND END</t>
  </si>
  <si>
    <t>BUMPER VEHICULAR WELDED FRONT FITTING C/W TOWING JAW
Supersedes 2540-99-573-6266</t>
  </si>
  <si>
    <t>SETSCREW, BUMPERS - FRONT AND REAR</t>
  </si>
  <si>
    <t>WASHER, FLAT, M10
10.50MM MIN &amp; 10.90MM MAX ID, ROUND OD, ROUND ID, 1.80MM MIN &amp; 2.20MM MAX THK, 20.50MM MIN &amp; 21MM MAX OD, BLACK, STEEL, CORROSION RESISTING</t>
  </si>
  <si>
    <t>BELT, FLAT, RUBBER SYNTHETIC, WOVEN FABRIC, 5.5MM O/A H, 1258MM MAX EFFECTIVE LG, 14.74MM MAX WD.</t>
  </si>
  <si>
    <t xml:space="preserve">Mod Inst #08 - INPUT/ OUTPUT (COMMS) FACILITY SET </t>
  </si>
  <si>
    <t>ROOF PANEL, BODY, GS &amp; FRR '110 HARD TOP</t>
  </si>
  <si>
    <t>PLUG, ANTENNA LEAD, ROOF ASSEMBLY AND FIXINGS</t>
  </si>
  <si>
    <t>BFA - STRUT ASSEMBLY, STRETCHER FRAMES AND MECHANISMS</t>
  </si>
  <si>
    <t>BFA - PARTS KIT, STRETCHER RESTRAINT, STRETCHER TIE-DOWN AND STOWAGE</t>
  </si>
  <si>
    <t>BFA - STRAP, WEBBING W/ATTACHMENT, STRETCHER TIE-DOWN AND STOWAGE, Centre &amp; Rear</t>
  </si>
  <si>
    <t>BLIND, WINDSCREEN, VEHICULAR.</t>
  </si>
  <si>
    <t>BLIND, WINDOW, VEHICULAR: BLIND FOR VEHICLE WINDOW.</t>
  </si>
  <si>
    <t>Mod Inst #48, 
PUSH ON NUT, 6.55MM MAX, CRES, PLASTICS FINISH, 0.5MM THK, 12.75MM MAX NUT DIA, BLACK</t>
  </si>
  <si>
    <t>Mod Inst #48, 
RIVET, BLIND 1/8", SPARE COMPONENT FOR LANDROVER TUL/TUM(HS)</t>
  </si>
  <si>
    <t>Mod Inst #48, 
STUD, TURNLOCK FASTENER, STEEL, 2 STUD SHANK, 12.25MM MAX GRIP LG, 7.25MM MAX STUD SHANK MAJOR DIA, FILLISTER WING TURNLOCK STUD HD, 22.25MM MAX HD</t>
  </si>
  <si>
    <t>Mod Inst #48, 
GUARD, LAMP, PLAS AND PHOS, BLACK, FRONT, 282MM APPROX WD BODY, COMG:- OUTER &amp; LOWER FRAMES W/7 HORIZ BARS &amp; 2 BRKT, 279MM CENTRES OF BRKT MTG HOLES</t>
  </si>
  <si>
    <t xml:space="preserve">MIRROR HEAD, SPAFAX, REARVIEW, RECT W/ROUND ENDS, 220MM FRAME LG, 160MM FRAME WD, 90MM H 
Demand with 2590-99-837-1076 </t>
  </si>
  <si>
    <t>CLAMP, SIDE CARRIER, SPARE WHEEL, STEEL, PAINT, 28MM H, 142MM DIA, 134MM ID, 2 HOLES 14M DIA, 60MM CENTRES</t>
  </si>
  <si>
    <t>RETAINER, SPARE TIRE, STEEL, 7 HOLES, 12MM NOM THD SIZE, 346.6MM O/A LG, 143MM H, SIDE MTD, 170MM SIDE WD, 101.5MM ID, W/2 ISO M THD HOLES, ALSO W/4 …</t>
  </si>
  <si>
    <t>HOOD ASSY, COVER, TUM, FITTED, VEHICULAR, PLASTICS, GREEN, '110 W/TRANSPARENT PANEL IN REAR CURTAIN, ROPE LOOP SYSTEM CLOSING REAR CURTAIN.</t>
  </si>
  <si>
    <t>ROPE, ELASTIC:FOR HOOD ASSEMBLY.</t>
  </si>
  <si>
    <t>COVER, FITTED, VEHICULAR BODY, '110, (WINTER/WATERPROOF)</t>
  </si>
  <si>
    <t>COVER, FITTED, HOOD ASSY, VEHICULAR BODY '90, (WINTER/WATERPROOF)</t>
  </si>
  <si>
    <t>PLUG, MACHINE THREAD, M14 X 1.5MM PITCH METRIC THD, STEEL, ZINC PLATED, EXTERNAL HEX DRIVE, 9MM THD LG</t>
  </si>
  <si>
    <t>DISK, CLUTCH, VEHICULAR 242 MM OD, W/8 DAMPER SPRINGS, LEAD FREE</t>
  </si>
  <si>
    <t>BULKHEAD ASSY (DASH), BODY, VEHICULAR, RH STG</t>
  </si>
  <si>
    <t>BULKHEAD ASSY (DASH), BODY, VEHICULAR, LH STG</t>
  </si>
  <si>
    <t>LOCKNUT NUT RECT SHAPED RETAINING NUT, SECURES INSTRUMENT PANEL</t>
  </si>
  <si>
    <t>SEAT BASES, PANEL, BODY, VEHICULAR u/o '110 &amp; BFA</t>
  </si>
  <si>
    <t>TRAY, BATTERY COMP 4 PANELS &amp; 2 BAFFLE PLATES, WELDED CONSTRUCTION</t>
  </si>
  <si>
    <t>PADDED ASSEMBLY, HEATER DUCT RIGHT HAND STEERING TYPE, POLYURETHANE PADDING, BLACK PLASTICS (PVC) SKIN, SIMULATED GRAINED LEATHER LOOK</t>
  </si>
  <si>
    <t>COVER ASSEMBLY PADDED MOTOR FOR WINDSCREEN WIPER MOTOR ON RH STEERING VEHICLE BLACK PLASTICS (PVC) SKIN SIMULATED GRAINED LEATHER LOOK</t>
  </si>
  <si>
    <t>COWL, INSTRUMENT PANEL PLASTICS (POLYCARBONATE), IRREGULAR SHAPE, 403MM L, W/VARIOUS, BLACK, W/VARIOUS MOUNTING HOLES</t>
  </si>
  <si>
    <t>NUT, SHEET SPRING, STEEL, 8 FORMING THD, 0.56MM MATERIAL THK, 16MM MAX NUT LG, 9.20MM NUT WD, 2.9MM MAX PANEL THK</t>
  </si>
  <si>
    <t>PANEL, DOOR TRIM, FRONT RH INTERIOR, VEHICULAR: PLASTICS, BLACK, 804.9MM APPROX LG, 600MM APPROX WD, 28MM THK MATERIAL, W/CUT OUTS &amp;SLOTS FOR HANDLES, W/VARIOUS SIZE HOLE</t>
  </si>
  <si>
    <t>FASTENER, DOOR TRIM - FRONT, RIBBED</t>
  </si>
  <si>
    <t>SCREW SELF TAPPING, BIN STOWAGE AND FIXINGS</t>
  </si>
  <si>
    <t>DOOR (REAR) TRIM, INTERIOR W/O WASH WIPE</t>
  </si>
  <si>
    <t>Mod Inst #33 - Rear door black out blind (FFR variants only)
NEW STYLE DOOR (HERMES) BLACKOUT CURTAIN KIT, VEHICULAR, FOR REAR DOOR, C/W VELCRO HOOK FASTENING.</t>
  </si>
  <si>
    <t>VISOR, SUN, VEHICLE POLYURETHANE FOAM, GREY, LEFT-HAND, 162MM WD APPROX, 556MM O/A LG</t>
  </si>
  <si>
    <t>Mod Inst #39 - REMUS
'110 MAT, FLOOR, MATT: RUBBER, RECTANGULAR, 6.00 MM THK, 1950.00 MM LG, SOLID FABRICATION METHOD, CORRUGATED RUBBER SHEETING SURFACE CONDITION, BLACK</t>
  </si>
  <si>
    <t xml:space="preserve">SUMP PLUG (NEW), W/MACHINE THREAD. From engine 15L01864A + 25L02205A For use with Sump Plug Washer 5310-99-299-0076 </t>
  </si>
  <si>
    <t xml:space="preserve">OIL PAN, SUMP (NEW), PAINTED EXTERNAL SURFACE, 22 BOLT HOLES, 1.6MM THK MATE
From engine 15L01864A + 25L02205A
(USE SUMP PLUG LSF100040 &amp; WASHER ALU1403) </t>
  </si>
  <si>
    <t>GRIP, HANDLE: PLASTICS, NYLON, CYLINDRICAL HD, SMOOTH, PRESS FIT ATTATCHMENT, 33.25MM MAX WD, 61.75MM MAX LG, W/2 CORED HOLES, BLACK U/O SEAT RECLINE LEVR</t>
  </si>
  <si>
    <t>SEAT FRONT FORWARD FACING, LHS, VEHICULAR
Supersedes 2540-99-663-4937</t>
  </si>
  <si>
    <t>CUSHION, SEAT BACK, VEHICULAR, FRONT FORWARD FACING, RH</t>
  </si>
  <si>
    <t>SEAT VEHICULAR, FRONT FORWARD FACING, RH
Supersedes 2540-99-722-6782</t>
  </si>
  <si>
    <t>COVER, SEAT (BUM), VEHICULAR, CUSHION REAR INWARD FACING BENCH TYPE</t>
  </si>
  <si>
    <t>SEAT VEHICULAR, REAR, TIP-UP</t>
  </si>
  <si>
    <t>SEAT, BENCH VEHICULAR, DARK GRANITE COLOUR: REAR:2 MAN: COMPRISING:- FRAME ASSY, STRAP ASSY, CUSHION TRIM ASSY, SQUAB TRIM ASSY &amp; LARGE HD RIVET</t>
  </si>
  <si>
    <t>SEAT, VEHICULAR GREY, RADIO OPERATORS, WELDED FRAME W/CUSHION BACKREST ASSEMBLIES</t>
  </si>
  <si>
    <t>BELT, VEH SAFETY, FOR RH, COMPRISES WEBBING, TONGUE STOP, BRACKET, PILLAR LOOP AND ASSOCIATED HARDWARE</t>
  </si>
  <si>
    <t>BELT, VEHICULAR SAFETY, FOR LEFT HAND, COMPRISES WEBBING, TONGUE STOP, BRACKET, PILLAR LOOP AND ASSOCIATED HARDWARE (2 POINT FIXING)</t>
  </si>
  <si>
    <t>Mod Inst #30 - Front Seat Belt Protection Sleeves
COVER, SEAT BELT, PROTECTION, COBA REF P143, 200MM NOM, BASIC RECT SHAPE, ONE END STRAIGHT 20MM THEN 19DEG ANGLE CHANGES L FROM 200-185MM, SIDE VIEW</t>
  </si>
  <si>
    <t xml:space="preserve">BELT, SAFETY, STATIC (NON-EXPANDABLE), REAR, 900MM APPROX LG, COMPRISING OF:-2 BUCKLE ASSEMBLIES, DOUBLE ANCHOR PLATE, ASSOCIATED HARDWARE AND FITTINGS
</t>
  </si>
  <si>
    <t>COVER, TIMING GEAR, INTERNAL COMBUSTION ENGINE
E0 STOCK BEING RETURNED TO MOD STORES FOR REFURBISHMENT</t>
  </si>
  <si>
    <t>PULLEY, FLAT, 64.5MM OD, 43.9MM O/A LG, IDLER, ISSUE A/1996</t>
  </si>
  <si>
    <t>PULLEY, FLAT, 38.35MM MAX O/A LG, TENSION PULLEY ASSY, RADIAL INT CLEARANCE 0.005 TO 0.025, 64.5MM O/A DIA.</t>
  </si>
  <si>
    <t>SCREW, CAP, SOCKET HEAD, ISO M10, 6G THD CLASS, 20MM FASTENER LG</t>
  </si>
  <si>
    <t>NUT, PLAIN, EXTENDED WASHER, HEXAGON, 6G THD CLASS, ISO M10.</t>
  </si>
  <si>
    <t>GASKET FIBRE, 13 BOLT HOLES, 0.90MM MAX CROSS SECT THK, IRREGULAR SHAPE W/11 HOLES 9MM DIA &amp; 2 HOLES 11.5MM DIA , COLOUR BEIGE
Supersedes 5330-99-428-5072</t>
  </si>
  <si>
    <t>SEAL, PLAIN ENCASED, MATERIAL RUBBER, ACCOM SHAFT DIA 57MM NOM, HOUSING BORE DIA 71/71.046MM, SEAL WD 9.12/9.5MM.</t>
  </si>
  <si>
    <t>BELT, POSITIVE DRIVE, 9.52MM TOOTH PITCH, OP TEMP -40/110 DEG CENT., SHORT TERM PEAK TEMP 140 DEG C, 118 TEETH W/RPP PLUS FORM</t>
  </si>
  <si>
    <t>BRACKET, SMALL ARMS, VEHICULAR</t>
  </si>
  <si>
    <t xml:space="preserve">PAD, CUSHIONING  U/O RIFLE BRACKET; 73 MM LG BY 55 MM WD BY 20 MM DEEP CUTOUT; SELF ADHESIVE </t>
  </si>
  <si>
    <t>BUFFER ASSEMBLY, SPARE WHEEL  BONNET MOUNTINGS</t>
  </si>
  <si>
    <t>PLATE, REINFORCING, JERRYCAN STOWAGE</t>
  </si>
  <si>
    <t>STRAP, WEBBING, U/O ROPE STOWAGE, 575MM LG BY 25MM WD STRAP, W/BUCKLE 1ST END, 45 DEG ANGLE 2ND END, 2 HOLES 5MM DIA, 19MM CENTRES</t>
  </si>
  <si>
    <t>BRACKET, MOUNTING, BONNET TOOL STOWAGE</t>
  </si>
  <si>
    <t>BRACKET, BONNET, PIONEER TOOL STOWAGE, ANGLE STEEL, POWDER COAT, 34.9MM LG 1ST LEG, 38.1MM LG 2ND LEG, 90DEG ANGLE 1ST LEG, 1.6MM THK 1ST LEG, 1.6MM THK 1ST LEG, 1.6MM THK 2ND ETC</t>
  </si>
  <si>
    <t xml:space="preserve">BRACKET, MOUNTING, BONNET - TOOL SUPPORT, STEEL, PAINTED, 66.7MM LG, 25.4MM WD, 17.4MM H, U/O, 1.6MM MATERIAL THK, 4 HOLES 5.2MM DIA </t>
  </si>
  <si>
    <t>JACK, HYDRAULIC, HAND. 3000 KG LOAD, SELF-CONTAINED, 185 MM RETRACTED H, 400 MM EXTENDED H, SINGLE PUMP.
Supersedes 5120-99-301-5192 &amp; 5120-99-301-7134</t>
  </si>
  <si>
    <t>TOOLING - WRENCH, WHEEL NUT, HEX, 27MM (1.063IN)A/F, 84MM REACH, 14MM DIA HANDLE, 205MM LG</t>
  </si>
  <si>
    <t>VISCOUS UNIT, FOR COOLING FAN ON DEFENDER 90, O/A LG 71.30MM NOM, O/A DIA 167.60MM NOM</t>
  </si>
  <si>
    <t>IMPELLER, FAN, STANDARD "COOLING" AXIAL, BLACK, 11 BLADES, 72MM BORE.</t>
  </si>
  <si>
    <t>BELT, FLAT, 0.140 IN. NOMINAL SPACING BETWEEN EA RIB, 7 RIBS WIDTH, 1583MM NOM, RIBBED</t>
  </si>
  <si>
    <t>CLAMP, HOSE, CRES, FOR 20MM TO 32 MM OD HOSE, 8 MM WD</t>
  </si>
  <si>
    <t>JATE SHACKLE, STEEL, GALVANISED, 86.5MM MAX W BETWEEN EYES, 16MM DIA BAR</t>
  </si>
  <si>
    <t>BOLT M10x30mm, MACHINE: ISO M, 10.00MM THD DIA, 1.50MM THD PITCH, 6G, RH THD, 30.00MM THD LG, 30.00MM FASTENER LG.</t>
  </si>
  <si>
    <t>OIL FILTER ELEMENT FLUID 108.00 MM NOM O/A LG SPIN ON TYPE</t>
  </si>
  <si>
    <t>HEAD, FLUID FILTER</t>
  </si>
  <si>
    <t>WASHER, FLAT COPPER, RD, 12.50MM MAX ID, 18.0MM MAX OD, 1.62MM MAX THK</t>
  </si>
  <si>
    <t>WASHER, SEAL, ACRYLIC COMPOUNDS, ZINC PLATE AND PASSIVATE, 27MM OD, 7.5MM H, 11.50MM ID, IRREGULAR SHAPE SECTION, FOR ROCKER COVER</t>
  </si>
  <si>
    <t xml:space="preserve">NUT M8, EXTENDED WASHER, HEXAGON: ZINC PLATED OVERALL, NOT CASEHARDENED, NOT RATED, STEEL OVERALL, 12.73MM MIN &amp; 13MM MAX, </t>
  </si>
  <si>
    <t>SLAVE CYLINDER, CLUTCH</t>
  </si>
  <si>
    <t>CLIP, SPRING TENSION, MULTIPLE USE</t>
  </si>
  <si>
    <t>WASHER, PLAIN, M8
MAX HOLE DIA, PERIPHERAL SHAPE, ROUND, CENTRE HOLE SHAPE, ROUND, 1.8MM MAX THK, 17MIM MAX OD, STEEL MATERIAL
Supersedes:
 5310-99-250-8186 &amp; 5310-99-365-4170</t>
  </si>
  <si>
    <t>GEAR CHANGE ASSEMBLY</t>
  </si>
  <si>
    <t xml:space="preserve">PARTS KIT, UNIVERSAL JOINT, COMPONENT QTY 6, 1 UNIVERSAL JOINT, 4 CIRCLIPS, 1 GREASE NIPPLE. (STANDARD (AESP)
Supersedes 2520-99-810-4532 &amp;
2520-99-795-7451
UNITS SHOULD DEMAND NSN 2520-99-834-3765 (MPN STC4807) FOR UPRATED VERSION </t>
  </si>
  <si>
    <t>BOLT UNF, MACHINE, HEX HD STYLE, 0.240IN MAX H, 0.375IN--24, 2A UNF THD, 0.625IN THD LG, 1.125IN FASTENER LG, STEEL, 316 BRINELL STD MAX HARDNESS RATING u/o Propeller Shaft</t>
  </si>
  <si>
    <t>FITTING, LUBRICATION, STEEL, STRAIGHT, 0.188 IN SHANK LG, 0.545 IN MAX H, UNF SCREW THD, 0.250 IN THD, 28 THD PER IN, 2A, 0.312 IN WD ACROSS FLATS</t>
  </si>
  <si>
    <t>PROPELLER SHAFT (FRONT), VEHICULAR FRONT. SLIDING SHAFT: C/W UNIVERSAL JOINTS: 4 BOLT MTGS</t>
  </si>
  <si>
    <t>PIN, COTTER</t>
  </si>
  <si>
    <t>BUSHING, NONMETALLIC, BAR, STABILIZER, FRONT</t>
  </si>
  <si>
    <t>BUSHING, NONMETALLIC, RUBBER SYNTHETIC, U/O BAR STABILISER</t>
  </si>
  <si>
    <t>BALL JOINT LINK ASSEMBLY, ANTI-ROLL BAR CONNECTOR</t>
  </si>
  <si>
    <t>ROD, ALIGNING VEHICULAR AXLE RH, 7.62MM RADIAL DISTANCE BETWEEN LINK PERIPHERY AND BUSH OD, YELLOW PAINT IDENT ON LINK</t>
  </si>
  <si>
    <t>BRACKET, REAR AXLE, VEHICULAR COMPONENTS, BOTTOM STEERING LINKS</t>
  </si>
  <si>
    <t>SCREW, CAP, HEXAGON HEAD, 16x2 ISO M, CLASS 6G THD, 40MM THD LG, 170MM FASTENER LG, STEEL, ZINC PLATED W/CHROMATE</t>
  </si>
  <si>
    <t>SCREW MACHINE M16</t>
  </si>
  <si>
    <t>NUT, SELF-LOCKING, HEXAGON
Alternate for 5310-99-297-5718</t>
  </si>
  <si>
    <t>MOUNT, RESILIENT, GEN PURPOSE BLACK, 63.75MM LG, ST MTG PLATE &amp; ST WASHR TO BS 1449, ALSO COMP OF RBR &amp; ST, BS 1449 &amp; ST, COMP TUBE, C LOCATED TRIANG MTG PT u/o Rear bottom and top links</t>
  </si>
  <si>
    <t>MOUNT, RESILIENT, GENERAL PURPOSE, RUBBER, 10 ROUND W/BUSHINGS, 16.09 MM ID, 57.15 MM BUSHING LG, 34.99 MM MAJOR OD, 61.90 MM H, RUBBER</t>
  </si>
  <si>
    <t>MOUNT, RESILIENT, GENERAL PURPOSE</t>
  </si>
  <si>
    <t>ROD, ALIGNING, VEHICULAR AXLE, RUBBER, YELLOW PAINT IDENTIFICATION ON LINK, ASSY INCLUDES 61.90 MM OD RUBBER BUSH</t>
  </si>
  <si>
    <t>BALL JOINT, BALL STUD THD M20 X 1.5, W/NUT WASHER, 99 MM APPROX O/A LG
Supersedes 2530-99-732-6776</t>
  </si>
  <si>
    <t>RETAINER WASHER, STEEL, ZINC PLATED, 19.2MM NOM ID, 45.5MM NOM OD, 5MM THK, ONE SIDE CSK, ONE SIDE CONVEX</t>
  </si>
  <si>
    <t>BUSHING, NONMETALLIC, SHOCK ABSORBERS AND ROAD SPRINGS - REAR</t>
  </si>
  <si>
    <t>Mod Inst #28 - Project SHOEHORN
BUSH, ANTI-ROLL BAR, REAR SUSPENSION</t>
  </si>
  <si>
    <t>PROPELLER SHAFT (REAR) WITH UNIVERSAL JOINT, VEHICULAR '110
PROPELLER SHAFT W/UNIVSL JOINT, PNTD, 96.85MM DIA, BLACK, 1190.8 FACE TO FACE EXTND, 1140MM FACE TO FACE COMPD, RD FLANGE W/4 HLS 9.77MM DIA BOTH E…</t>
  </si>
  <si>
    <t>SCREW, CAP, HEXAGON HEAD, M6X12MM</t>
  </si>
  <si>
    <t>WHEEL-BOLT, BOLT PATCHLOCK MACHINE M10x45, FRONT AXLE ASSEMBLY
Supersedes 5306-99-304-5281</t>
  </si>
  <si>
    <t>NUT, HUB, HEX, FRONT AXLE RETAINING HUB</t>
  </si>
  <si>
    <t>WASHER, KEY, 41.25MM MAX ID, 75.5MM MAX OD, KEY STYLE, 2.92MM MAX THK</t>
  </si>
  <si>
    <t>SEAL, PLAIN, ENCASED, 9.35MM NOM SEAL WD, 31.7MM NOM ACCOMODATED DIA, STEEL CASE, RUBBER SEALING ELEMENT, 50.8MM NOM HOUSING BORE DIA.</t>
  </si>
  <si>
    <t>SEAL, PLAIN, ENCASED, RBR, RECESSED CASE, 5 VERT-ANGULAR SEALING ELEMENT, 15.5MM NOM SEAL W, 60MM MAX SHAFT DIA, 80.035MM MAX HSG BORE DIA, 1600 RPM M…</t>
  </si>
  <si>
    <t>SEAL, PLAIN RUBBER, STEEL SPRING STRENGTHENING FEATURE:32MM MAX ACCOMODATED SHAFT: 45.039MM MAX HOUSING BORE: 8.25MM SEAL WD.
Supersedes 5330-99-524-0252</t>
  </si>
  <si>
    <t>SEAL, PLAIN, L18 DUAL LIP, 9.5MM WD, 153.92MM HOUSING BORE DIA, INTERNALLY MOULDED-IN REINFOREMENT &amp; SPRING, SEAL CONSTRUCTION TYPE JOINTLESS, RUBBER u/o Drive shaft assembly, constant velocity, vehicular</t>
  </si>
  <si>
    <t>GASKET, HUB DRIVING SHAFT, FIBRE, RD SHAPE, 3-3/16IN.ID, 4-15/32IN.OD, O.006IN.THK, 5 HOLES 13/32IN.DIA ON 3-3/4IN. BOLT CIRCLE DIA</t>
  </si>
  <si>
    <t>DRIVE SHAFT ASSEMBLY, CONSTANT VELOCITY, VEHICULAR. COMPOSITE ASSEMBLY W/24 TOOTHED SPLINE EACH END: RH APPLICATION, STEEL, 622.10 MM O/A LG.</t>
  </si>
  <si>
    <t>FRONT AXLE ASSEMBLY, MEMBER, DRIVING HUB ASSY, 5 BOLT HOLES.</t>
  </si>
  <si>
    <t>AXLE SHOULDERED 117.44MM O/A LG, 138.10MM O/A DIA, EXT WHIT FORM THD 1 END, FLANGE OTHER END W/6PLAIN HOLES. 32.25MM MIN ID</t>
  </si>
  <si>
    <t>BEARING, ROLLER, TAPERED, FRONT AXLE HUB
Supersedes 3110-99-805-3264 (CSIS)</t>
  </si>
  <si>
    <t>HOUSING,BEARING UNIT, NITROTEC; 133.25MM DIA; 1ST END W/FLANGE 118.8MM DIA W/SIX HOLES,10.48MM DIA &amp; 1 DOWEL HOLE,10.61MM DIA ON 95.25MM PCD, FRONT AXLE ASSEMBLY</t>
  </si>
  <si>
    <t>SHAFT, AXLE, AUTOMOTIVE, ACH END, 31.92MM DIA, RH, REAR, SHOT PEENED, CSK HOLE E</t>
  </si>
  <si>
    <t>CLIP, PIPE</t>
  </si>
  <si>
    <t>WHEEL NUT, PLAIN, CONE SEAT, HEXAGON SO, STEEL, PHOSPHATED/CORROSION RESISTANT, M16X1.5CLASS 6H, RH THD, 27MM MAX WD A/F, 19.05MM MAX H, 54-56 DEG CSK ANGLE, ALTERNATIVE CONE SEAT ANGLES
Part of Mod #42 Soft Top Swing Away Kit</t>
  </si>
  <si>
    <t>VALVE, PNEUMATIC TIRE, SNAP IN TYPE FOR T/L TYRES 1.1/4 IN EFFECTIVE H .453 IN DIA RIM HOLE - Use for Dust Cap Demands</t>
  </si>
  <si>
    <t>ROD, PANHARD, FRONT SUSPENSION, RH STG.
Supersedes 2590-99-775-5906 
(Gen Inst 5)</t>
  </si>
  <si>
    <t>SCREW, CAP, HEXAGON HEAD, ISO M16 X 2 THD, 38MM THD LG, 100MM FASTENER LG, STEEL, ZINC PLATED W/CHROMATE, CLASS 6G THD</t>
  </si>
  <si>
    <t xml:space="preserve">ROD ALIGNING BUSH, MOUNT, RESILIENT, GENERAL PURPOSE 
Radius Arm to Axle Bush - 52mm wide </t>
  </si>
  <si>
    <t>BUSHING, NONMETALLIC, RADIUS ARM AND LINKS - FRONT</t>
  </si>
  <si>
    <t>BUSH, PANHARD ROD, FRONT STEERING SYSTEM</t>
  </si>
  <si>
    <t>ROD, ALIGNING, VEHICULAR AXLE ASSY, C/W BUSH</t>
  </si>
  <si>
    <t>SECURING RING, BRACKET</t>
  </si>
  <si>
    <t>WASHER, DAMPER-REBOUND, STEEL, ZINC PLATED, 47.20MM OD, 7.90MM O/A H, IRREGULAR SHAPE SECTION, 12.20MM ID</t>
  </si>
  <si>
    <t>BRACKET, MOUNTING, FOR FRONT SUSPENSION SHOCK ABSORBER AND ROAD SPRING</t>
  </si>
  <si>
    <t>MOUNT, RESILIENT, GENERAL PURPOSE, RUBBER SYNTHETIC, 21 MM H, 43 MM DIA, CHAMFERED ID FIRST END TO 16 MM DIA u/o Shock absorbers and road springs - front</t>
  </si>
  <si>
    <t>SHOCK ABSORBER, FRONT, DIRECT ACTION, u/o '90, '110 &amp; AMBULANCE</t>
  </si>
  <si>
    <t xml:space="preserve">SWITCH, LOCK, IGNITION, OFF-ACCESSORY-ON-START FUNCTIONS, 12V DC, 11-16A INDUCTIVE, 18.5A RESISTIVE, METAL CASE, C/W METAL MAIN HOUSING (MTG), KEYS.
Kit 52, p 28. guidance recommends demanding:
Item 13 - 5306-99-136-6545
Item 14 - 2590-99-777-5299 &amp;
Item 15 - 5310-99-122-3034 </t>
  </si>
  <si>
    <t>STEERING WHEEL, SINGLE SPOKE TYPE</t>
  </si>
  <si>
    <t>COUPLING, SHAFT, FLEXIBLE</t>
  </si>
  <si>
    <t>STEERING GEAR, POWER ASSISTED STEERING BOX, RHD, LESS DROP ARM.</t>
  </si>
  <si>
    <t xml:space="preserve">PARTS KIT, LOWER STEERING COLUMN BALL JOINT, REPAIR SPARES COMPRISING 9 ITEMS. </t>
  </si>
  <si>
    <t>DROP ARM, STEERING GEAR, RH STG</t>
  </si>
  <si>
    <t>BUSHING, NONMETALLIC RUBBER POLYURETHENE, 1 HOLE, 1 IN. OD, 0.453 IN. ID, 0.656 IN. H, RAISED COLLAR, 65-75 SHORE HARDNESS
Supersedes 5340-99-807-3231</t>
  </si>
  <si>
    <t>TIE ROD END, STEERING, M12X1.75MM THD BALL, 11/16-11 TIP WHITWORTH FORM RH MOUNTING THD</t>
  </si>
  <si>
    <t>TIE ROD END, STEERING (LH), BALL JOINT TYPE, SOCKET END THD 11/16-16T PT LH WHIT FORM, BALL END THD M12 X 1.75MM PITCH</t>
  </si>
  <si>
    <t>TRACK ROD DAMPER KIT, STEERING</t>
  </si>
  <si>
    <t>PIN, COTTER, SPLIT, PACS, PIN-SPLIT.</t>
  </si>
  <si>
    <t>CYLINDER ASSEMBLY, ACTUATING, LINEAR, CLUTCH, 9.438 IN. LG, 4.5 IN. H, 2.062 IN. WD.
Supersedes 2530-99-809-1064</t>
  </si>
  <si>
    <t>SWITCH, PUSH, P/O BRAKE PEDAL ASSY (ACTIVATES BRAKE LIGHTS)</t>
  </si>
  <si>
    <t>CYLINDER ASSEMBLY, HYDRAULIC BRAKE, MASTER, 25.4 MM SIZE, SPLIT RATIO 40/60, W/RESERVOIR</t>
  </si>
  <si>
    <t>BRAKE PIPE, FRONT LH, BENT, METALLIC</t>
  </si>
  <si>
    <t>CLIP, BRAKE PIPE</t>
  </si>
  <si>
    <t>BOLT M10x38mm, DOUBLE HEXAGON EXTENDED WASHER, MACHINE, u/o Disc brakes - front
MPN Also Codified against 5306-99-968-0840 which has better description</t>
  </si>
  <si>
    <t>BOLT M12x35.5mm, MACHINE, DOUBLE HEX EXTENDED WASHER HD STYLE  U/O CALLIPER ASSY TO SET PAD</t>
  </si>
  <si>
    <t>CALIPER, DISC BRAKE: LH FRONT, EXCLUDES BRAKE PAD SET:</t>
  </si>
  <si>
    <t>CALIPER, DISC BRAKE: RH FRONT, EXCLUDES BRAKE PAD SET.</t>
  </si>
  <si>
    <t>CALIPER, DISC BRAKE, LH REAR, EXCLUDES BRAKE PAD SET</t>
  </si>
  <si>
    <t>CABLE &amp; CONDUIT ASSY, VEHICULAR, HANDBRAKE CABLE</t>
  </si>
  <si>
    <t>TANK, FUEL, ENGINE, '110 &amp; BFA, 78.8 LITRES CAPACITY, REAR, 590 MM LG BY 576.50 MM WD BY 166.50 MM H BODY, W/FILLER PIPE 71.40 MM DIA &amp; BREATHER PIPE 12.70 MM DIA, PAINTED, STEEL
Supersedes 2910-99-729-2957</t>
  </si>
  <si>
    <t>NUT, UNION, 12MM X 1MM ISO M THD, STEEL, ZINC, 14MM WD A/F u/o Tank, fuel, engine</t>
  </si>
  <si>
    <t>BUMPER, FUEL TANK ASSEMBLY</t>
  </si>
  <si>
    <t>TRANSMITTER, LIQUID QUANTITY, COMPRISING:- CABLE ASSEMBLY, FLOAT ARM &amp; FLOAT, U/W 18 GAL FUEL TANK, DIESEL. 
TO BE USED WITH 2910-99-938-2327 (WFE000190) '110, '130 &amp;
2910-99-912-8220 RWMK (AESP)</t>
  </si>
  <si>
    <t>SLEEVE, COMPRESSION, TUBE-HOSE FITTING</t>
  </si>
  <si>
    <t>CAP, FILLER OPENING, FOR FUEL FILLER, VENTED</t>
  </si>
  <si>
    <t>CLAMP, HOSE 11/16 IN DIM</t>
  </si>
  <si>
    <t>FUEL PIPES '110/'130 - TUBING ASSY, NONMETALLIC, PLASTICS, 7.90MM DIA, THD MALE ADAPTER 1 ST END, MALE NUT W/OLIVE &amp; TUBE SUPPORT 2ND END, BLACK</t>
  </si>
  <si>
    <t>WASHER, COPPER, FUEL FILTER</t>
  </si>
  <si>
    <t>FILTER ELEMENT, FLUID, A14 CYLINDRICAL W/INTEGRAL OUTER CASING, 87.0MM BODY DIA, 162.0MM MAX O/A LG, ISO M 16.0MM THD, CRES, PAPER, PLASTICS, ZINC PLATED, ROLL TYPE FILTERING DESIGN, NONREUSABLE, 8.0 MICRONS FILTERING ABSOLUTE, OUTSIDE IN FLOW, FUEL, DIESEL USE, M40 DEG C MIN, 9</t>
  </si>
  <si>
    <t>PIPE, FUEL, DIESEL, COMBINED ASSY COMP TWIN-EXTRUDED BLACK NYLON PIPING 8MM BY 1.3MM MIN WALL THK SEPARATED BOTH ENDS W/FITTING ON EACH BRANCH</t>
  </si>
  <si>
    <t>STRAINER ASSEMBLY, DIESEL FUEL OIL</t>
  </si>
  <si>
    <t>GASKET, 3 MM CROSS-SECT THK, RD SHAPE W/RD APERTURE, 88.1 MM OD, 80 MM ID, RUBBER, FILTER HD GROOVE</t>
  </si>
  <si>
    <t>AIR INTAKE, GRILLE LH WING</t>
  </si>
  <si>
    <t>AIR INTAKE, GRILLE RH WING</t>
  </si>
  <si>
    <t>SCREW, MACHINE, ISO M, 5MM THD DIA, 25MM THD LG, 35MM FASTENER LG, ST, ZINC, PAN HEAD, CROSS RECESS INT DRIVE, 4.8 STRENGTH GRADE</t>
  </si>
  <si>
    <t>NUT, PLAIN, BLIND RIVET, STEEL, ZINC PLATED W/YELLOW CHROMATE, 12.45MM MAX NUT LG, 7.52MM MAX NUT OD, 5.00-0.80 ISO M, TRUSS HD. u/o Electrical bonding leads</t>
  </si>
  <si>
    <t>CLAMP, HOSE, 60-80MM, FOR RAISED AIR INTAKE ON FUEL SYSTEM, WATERPROOF VEHICLES
Supersedes: 
4730-99-350-5693 &amp; 4730-99-292-8332</t>
  </si>
  <si>
    <t>RAISED AIR-FILTER BODY, INTAKE AIR CLEANER. ADAPTOR, STRAIGHT, PIPE TO TUBE W/1/2IN. BSP MALE THD AND INT CONE SEAT ONE END</t>
  </si>
  <si>
    <t>FILTER ELEMENT, INTAKE AIR CLEANER INNER</t>
  </si>
  <si>
    <t>FILTER ELEMENT, INTAKE AIR CLEANER, OUTER</t>
  </si>
  <si>
    <t>FILTER ELEMENT, INTAKE AIR CLEANER</t>
  </si>
  <si>
    <t>NUT, PLAIN, EXTENDED WASHER, HEXAGON, ISO M10, BS3111 TYPE 9/2</t>
  </si>
  <si>
    <t>GASKET, STEEL, 0.25MM CROSS-SECT THK, 11MM HOLE DIA, 82MM BOLT CIRCLE DIA, 60MM APERTURE DIA, 10MM O/S CORNER RADIUS, 3 BOLT HOLES</t>
  </si>
  <si>
    <t>DOWNPIPE ASSY, EXHAUST SYSTEM, FRONT WITH CATALYTIC CONVERTER '110/'130
Supersedes 2990-99-257-9963</t>
  </si>
  <si>
    <t>MUFFLER, EXHAUST, FORE, '110</t>
  </si>
  <si>
    <t>MUFFLER, EXHAUST, REAR, '110</t>
  </si>
  <si>
    <t>BFA - MUFFLER, EXHAUST, REAR, 130</t>
  </si>
  <si>
    <t>SCREW, CAP, HEXAGON HEAD, RIGHT-HAND, HD STYLE C1 HEXAGON, SPCL FEAT U/O FRONT WING ASSY, STRGTH GRADE DESIG NOT RATED</t>
  </si>
  <si>
    <t>COOLING UNIT ASSY 750 MM LG, 93 MM WD, 429 MM H, AIR INLET AND OUTLET PIPES, 35 MM DIA WATER INLET AND OUTLET PIPES, MANUFCT USING LEAD FREE SOLDER.
Supersedes 2930-99-425-4757</t>
  </si>
  <si>
    <t>O-RING, RUBBER, 70.0/80.0 DEG BS OR IRH, 10.82MM ID, 1.78MM CROSS SECT H</t>
  </si>
  <si>
    <t>FUSE, ENCLOSED LINK, KNIFE BLADE TYPE, 20A, 12V DC, COLOUR CODE YELLOW, 19MM LG, 5MM WD, 19MM H</t>
  </si>
  <si>
    <t>THERMOSTAT AND HOUSING ASSY COMPRISING:- THERMOSTAT HOUSING, THERMOSTAT, 2 STUB PIPES, TOP HOSE CONNECTOR, 2 FLANGE SCREWS &amp; FILLER PLUG W/O-RING</t>
  </si>
  <si>
    <t>RELAY, ELECTROMAGNETIC, FLASHER THERMAL, 24V Suppressed</t>
  </si>
  <si>
    <t>BFA - AMPLIFIER, AUDIO FREQUENCY, HORN - TWO-TONE SIREN
Supersedes 5963-99-663-6041 (CSIS)</t>
  </si>
  <si>
    <t>FRAME, RADIO TABLE, BATTERY BOX</t>
  </si>
  <si>
    <t>FFR BATTERY LEAD, ELECTRICAL, 13 IN. CENTRE TO CENTRE LG, LINKING RADIO BATTERIES.
Supersedes 6140-99-828-0874</t>
  </si>
  <si>
    <t>TRAY, BATTERY</t>
  </si>
  <si>
    <t>BFA - GRILLE PANEL, BODY, VEHCLR, PAINT, SURROUND ASSEMBLY</t>
  </si>
  <si>
    <t>HINGE, DOOR, VEHICULAR LH, LOWER, U/O , HINGE-LOWER LHC/W MTG HOLES, W/2 BLACK PLASTIC SPACERS, LH LOWER MTG
Supersedes 2510-99-884-6352</t>
  </si>
  <si>
    <t>HINGE, DOOR, VEHICULAR, RIGHT HAND, LOWER
Supersedes 2510-99-097-6657</t>
  </si>
  <si>
    <t>WINDOW, SIDESCREEN ASSEMBLY, LH
Supersedes 2540-99-591-1455</t>
  </si>
  <si>
    <t>TAILGATE, VEHICLE BODY PAINT, 516.2MM WD BY 901.7MM LG APPROX, W/2 BRACKETS, 2 LOCKING PLATES &amp; 2 STRAP HINGES, W/VARIOUS MTG HOLES, WELDED CONSTRT..</t>
  </si>
  <si>
    <t>NUT, PLAIN, CLINCH, RH, NUT STYLE CLINCH, 13.46MM MAX NUT DIA, 17.15MM MIN &amp; 17.91MM MAX NUT H, ISO M, 10 X 1.50, INT 6H THD TOLERANCE CLASS, ST COMP 1…</t>
  </si>
  <si>
    <t>BFA - VENTILATOR, AIR CIRCULATING, STEEL, BLACK, 205MM O/A WD, 275MM O/A LG, 58MM O/A H, PRIMER, W/2 HOLES 75MM DIA AND 10 PLAIN MOUNTING HOLES 4.30MM DIA u/o Roof Body panels</t>
  </si>
  <si>
    <t>SEAL, JERRYCAN STOWAGE, NONMETALLIC SPECIAL SHAPED SECTION SYNTHETIC RUBBER, 537MM APPROX O/A LG, 45 DEG ANGLE BOTH ENDS. 
Supersedes:
5330-99-435-6695 &amp; 5330-99-973-1830</t>
  </si>
  <si>
    <t>STARTER, ENGINE, ELECTRICAL
Supersedes 2920-99-240-8270 (CSIS)</t>
  </si>
  <si>
    <t>FLYWHEEL, ENGINE:W/3 DOWELS AND STARTER RING</t>
  </si>
  <si>
    <t>CUSHION, SEAT, VEHICULAR, FRONT FORWARD FACING (WOLF)
Supersedes 2540-99-126-3322</t>
  </si>
  <si>
    <t>CLIP, SPRING TENSION, 0.670IN O/A LG, 0.562IN O/A WD, 0.160IN O/A H, SPRING STEEL, 0.312IN NOM SHAFT DIA
Supersedes 5340-99-209-9070 (CSIS)</t>
  </si>
  <si>
    <t>BUSHING, NONMETALLIC:PLASTIC POLYAMIDE, GEAR CHANGE ASSEMBLY</t>
  </si>
  <si>
    <t>DIFFERENTIAL ASSEMBLY
"SCATOLA PONTE POSTE"
Supersedes 2520-99-608-3714</t>
  </si>
  <si>
    <t>BOLT, MACHINE, HD STY:C8 DOUBLE HEXAGON, THD SER:ISO M, THD DIA:10.00 MM, THD PTCH:1.50, THD DIR:RIGHT-HAND
Supersedes 5306999502916</t>
  </si>
  <si>
    <t>SCREW, CAP, HEXAGON HEAD: RH, NOT RATED, NPAC. BOLT MACHINE
Supersedes 5306-99-301-9612</t>
  </si>
  <si>
    <t>RING, RETNG, FRONT AXLE ASSEMBLY, ST, EXT RING, RECT X-SECT, 1.47MM MIN &amp; 1.53MM MAX, 29.24MM MIN, 29.36MM MAX GROOVE DIA &amp; 1.60MM MIN, 1.65MM GROOVE WD, 31 MM SHAFT DIA
Supersedes 5320-99-809-6586</t>
  </si>
  <si>
    <t>FRONT AXLE ASSEMBLY, HUB, WHEEL, VEHICULAR
Supersedes 2530-99-320-0945 (CSIS)</t>
  </si>
  <si>
    <t>STUD, WHEEL P/O FRONT &amp; REAR AXLE DRIVE SHAFT.
Supersedes 5306-99-792-4045</t>
  </si>
  <si>
    <t>HUB CAP WITH LAND ROVER LOGO, GREASE, FOR FRONT &amp; REAR AXLE DRIVE SHAFT &amp; HUB
Supersedes 2530-99-300-8711</t>
  </si>
  <si>
    <t>Mod Inst #06 - SPARE WHEEL/TYRE INFLATION VALVE EXTENSION, TIRE, FLEXIBLE STEEL REINFORCED RUBBER TUBE, 210MM O/A LG, FITTINGS BOTH ENDS
Supersedes 2640-15-152-2959</t>
  </si>
  <si>
    <t>KNUCKLE, STEERING, TRACK ROD END ASSEMBLY COMPRISING:- TRACK ROD TUBE, BALL JOINT KITS AND ASSOCIATED HARDWARE
Supersedes 2530-99-978-2185</t>
  </si>
  <si>
    <t>CHAMBER, AIR BRAKE. BRAKE BOOSTER ASSEMBLY, MASTER CYLINDER
Supersedes 2530-99-304-7055</t>
  </si>
  <si>
    <t>SCREW TAPPING THREAD FORMING STEEL ZINC CHROMATED 13.60 MM MAX LG 2.92 MM MAX HEAD H 8.18 MM MAX HEAD DIA NO 8 SCREW GAUGE NO 2 PAN HEAD</t>
  </si>
  <si>
    <t>SCREW, CAP, HEXAGON HEAD, M6 X 20 FLANGED HEAD C1 HEXAGON, NOT RATED
Supersedes 5305-99-737-6170 (FS106206L)</t>
  </si>
  <si>
    <t>TOOLING - FLEXIBLE EXHAUST EXTENSION, COMPRISES HOSE, FUNNEL, PLASTIC TIE OR STEEL CLIP</t>
  </si>
  <si>
    <t>STROP ASSEMBLY, TOWING, 5000MM LG STROP, LOOP BOTH ENDS, 7000KG RECOVERY LOAD LIMIT, COILED &amp; RETAINED USING STOWAGE LASHING</t>
  </si>
  <si>
    <t>Mod Inst #25 - Spare wheel lifting aid harness kit. 
TUFF LIFT Spare wheel lifting aid harness kit</t>
  </si>
  <si>
    <t>Mod Inst #44 - SWITCH,ROTARY, 7 THROWS, BREAKS BEFORE MAKES CONTACT SWITCHING ACTION, 7 SWITCH ACTUATOR INDEXING POSITIONS, CONNECTOR, PLUG TERMINAL, UNTHREADED HOLE MTG METHOD, COMPRISES: 
LIGHTING SWITCH 5930-99-832-9696, 
BOOT 5975-99-829-3417 &amp;
WIRING LOOM 6150-99-494-2288
Supersedes 6150-99-500-5023</t>
  </si>
  <si>
    <t>BOWMAN - LABEL, PLASTIC VINYL, CAUTION NON IONISING RADIATION DO NOT LOITER WITHIN 2 METERS OF ANY ANTENNA, PRESSURE SENSITIVE ADHESIVE, BACK, RECT, 75.00MM…
Supersedes 7690-99-151-5885</t>
  </si>
  <si>
    <t>BOWMAN - LABEL PLASTIC VINYL, WARNING EXPLOSION HAZARD RF SOURCES PRESENT FUEL FILLING IS PROHIBITED DURING RADIO TRANSMISSIONS, PRESSURE SENSITIVE ADHESIVE, ADHESIVE BACK, RECT, 75.00 MM WD, 50.00 MM LG
Supersedes 7690-99-151-5884</t>
  </si>
  <si>
    <t>SHOCK ABSORBER, REAR, DIRECT ACTION</t>
  </si>
  <si>
    <t>3 Year Quantity Quantity</t>
  </si>
  <si>
    <t>1 Year Quantity</t>
  </si>
  <si>
    <t>Item Name</t>
  </si>
  <si>
    <t>RC</t>
  </si>
  <si>
    <t>VC</t>
  </si>
  <si>
    <t>NCAGE</t>
  </si>
  <si>
    <t>Reference</t>
  </si>
  <si>
    <t>Supplier</t>
  </si>
  <si>
    <t>FUSE,ENCLOSED LINK</t>
  </si>
  <si>
    <t>F0016</t>
  </si>
  <si>
    <t>5M0B007787</t>
  </si>
  <si>
    <t>ARQUUS (EX PANHARD GENERAL DEFENSE)</t>
  </si>
  <si>
    <t>F1150</t>
  </si>
  <si>
    <t>HAULOTTE GROUP</t>
  </si>
  <si>
    <t>PS315115-03</t>
  </si>
  <si>
    <t>CAE INC</t>
  </si>
  <si>
    <t>U1030</t>
  </si>
  <si>
    <t>LR003729</t>
  </si>
  <si>
    <t>LAND ROVER</t>
  </si>
  <si>
    <t>B007787</t>
  </si>
  <si>
    <t>K5579</t>
  </si>
  <si>
    <t>A149798</t>
  </si>
  <si>
    <t>CNH UK LIMITED</t>
  </si>
  <si>
    <t>K8473</t>
  </si>
  <si>
    <t>AT05BP</t>
  </si>
  <si>
    <t>LITTELFUSE UK LTD</t>
  </si>
  <si>
    <t>K0647</t>
  </si>
  <si>
    <t>ATC-5</t>
  </si>
  <si>
    <t>COOPER BUSSMANN UK LTD</t>
  </si>
  <si>
    <t>A571N</t>
  </si>
  <si>
    <t>969161-9</t>
  </si>
  <si>
    <t>AB VOLVO</t>
  </si>
  <si>
    <t>U0744</t>
  </si>
  <si>
    <t>651598/4</t>
  </si>
  <si>
    <t>TRANSBUS INTERNATIONAL LTD</t>
  </si>
  <si>
    <t>U1234</t>
  </si>
  <si>
    <t>55-0809</t>
  </si>
  <si>
    <t>NORTON MOTORCYCLES LTD</t>
  </si>
  <si>
    <t>AK67N</t>
  </si>
  <si>
    <t>5A132V TYPE ATC</t>
  </si>
  <si>
    <t>CBS CONTROLS AB</t>
  </si>
  <si>
    <t>K4733</t>
  </si>
  <si>
    <t>HYSTER (EUROPE) LTD</t>
  </si>
  <si>
    <t>F7267</t>
  </si>
  <si>
    <t>ZEP INDUSTRIES</t>
  </si>
  <si>
    <t>K2504</t>
  </si>
  <si>
    <t>220-0791</t>
  </si>
  <si>
    <t>RS COMPONENTS LIMITED</t>
  </si>
  <si>
    <t>20 244 060 2320</t>
  </si>
  <si>
    <t>0120 244 060 2320</t>
  </si>
  <si>
    <t>KC050</t>
  </si>
  <si>
    <t>ORC-26-530</t>
  </si>
  <si>
    <t>HOLYHEAD MARINE SERVICES LTD</t>
  </si>
  <si>
    <t>1153H</t>
  </si>
  <si>
    <t>RTC4497</t>
  </si>
  <si>
    <t>BRITISH AUTOMOTIVE SUPPLY SP. Z O.O.</t>
  </si>
  <si>
    <t>7PK1583</t>
  </si>
  <si>
    <t>DAYCO CORP RUBBER PRODUCTS DIV</t>
  </si>
  <si>
    <t>ERR5911</t>
  </si>
  <si>
    <t>U0M41</t>
  </si>
  <si>
    <t>ASR1184</t>
  </si>
  <si>
    <t>SAFETY DEVICES INTERNATIONAL LTD</t>
  </si>
  <si>
    <t>ALS4-1015-3.8</t>
  </si>
  <si>
    <t>AVK INDUSTRIES PRODUCTS INC</t>
  </si>
  <si>
    <t>C4978</t>
  </si>
  <si>
    <t>FFG FLENSBURGER FAHRZEUGBAU GESELLSCHAFT MBH</t>
  </si>
  <si>
    <t>004YK</t>
  </si>
  <si>
    <t>127010-9</t>
  </si>
  <si>
    <t>AVIBRAS INDUSTRIA AEROESPACIAL S/A</t>
  </si>
  <si>
    <t>F6573</t>
  </si>
  <si>
    <t>ARQUUS</t>
  </si>
  <si>
    <t>2268G</t>
  </si>
  <si>
    <t>362-968200</t>
  </si>
  <si>
    <t>ODIEN REAL ESTATE A.S.</t>
  </si>
  <si>
    <t>K2120</t>
  </si>
  <si>
    <t>AZF090</t>
  </si>
  <si>
    <t>SOGEFI FILTRATION LTD (COOPERS DIV)</t>
  </si>
  <si>
    <t>C2463</t>
  </si>
  <si>
    <t>C 6664 110</t>
  </si>
  <si>
    <t>RHEINMETALL SOLDIER ELECTRONICS GMBH</t>
  </si>
  <si>
    <t>S3092</t>
  </si>
  <si>
    <t>RHEINMETALL AIR DEFENCE AG</t>
  </si>
  <si>
    <t>D9741</t>
  </si>
  <si>
    <t>H70WK02</t>
  </si>
  <si>
    <t>HENGST, WALTER ING. GMBH &amp; CO. KG FILTERWERKE</t>
  </si>
  <si>
    <t>D1560</t>
  </si>
  <si>
    <t>KC18</t>
  </si>
  <si>
    <t>MAHLE FILTERSYSTEME GMBH</t>
  </si>
  <si>
    <t>D8081</t>
  </si>
  <si>
    <t>MAHLE AFTERMARKET GMBH</t>
  </si>
  <si>
    <t>KC661064</t>
  </si>
  <si>
    <t>PER-152</t>
  </si>
  <si>
    <t>D8086</t>
  </si>
  <si>
    <t>WK842/2</t>
  </si>
  <si>
    <t>MANN + HUMMEL GMBH</t>
  </si>
  <si>
    <t>D2081</t>
  </si>
  <si>
    <t>MOTORENFABRIK HATZ GMBH &amp; CO. KG</t>
  </si>
  <si>
    <t>D8060</t>
  </si>
  <si>
    <t>IVECO MAGIRUS AG</t>
  </si>
  <si>
    <t>D9134</t>
  </si>
  <si>
    <t>068 127 177 B</t>
  </si>
  <si>
    <t>VOLKSWAGEN AG</t>
  </si>
  <si>
    <t>B1223</t>
  </si>
  <si>
    <t>1 457 434 106</t>
  </si>
  <si>
    <t>BOSCH ROBERT</t>
  </si>
  <si>
    <t>F3742</t>
  </si>
  <si>
    <t>ROBERT BOSCH FRANCE</t>
  </si>
  <si>
    <t>F1193</t>
  </si>
  <si>
    <t>STILL</t>
  </si>
  <si>
    <t>D3041</t>
  </si>
  <si>
    <t>AUTO BUERLING GMBH</t>
  </si>
  <si>
    <t>D8015</t>
  </si>
  <si>
    <t>ROBERT BOSCH GESELLSCHAFT MIT BESCHRAENKTER HAFTUNG</t>
  </si>
  <si>
    <t>F1385</t>
  </si>
  <si>
    <t>5000081-100</t>
  </si>
  <si>
    <t>TLD EUROPE</t>
  </si>
  <si>
    <t>I9002</t>
  </si>
  <si>
    <t>BUREAU DE GESTION OTAN HAWK</t>
  </si>
  <si>
    <t>K4447</t>
  </si>
  <si>
    <t>SOGEFI FILTRATION LTD</t>
  </si>
  <si>
    <t>F8825</t>
  </si>
  <si>
    <t>SOCIETE HATZ FRANCE</t>
  </si>
  <si>
    <t>D3273</t>
  </si>
  <si>
    <t>51.12503.0004</t>
  </si>
  <si>
    <t>MAN TRUCK &amp; BUS SE</t>
  </si>
  <si>
    <t>51.12503.0009</t>
  </si>
  <si>
    <t>51.12503-0016</t>
  </si>
  <si>
    <t>81.12503.0075</t>
  </si>
  <si>
    <t>K7705</t>
  </si>
  <si>
    <t>960.10.95.505</t>
  </si>
  <si>
    <t>WFEL LIMITED</t>
  </si>
  <si>
    <t>RTC5938</t>
  </si>
  <si>
    <t>F6371</t>
  </si>
  <si>
    <t>YM1040A00</t>
  </si>
  <si>
    <t>INEO DEFENSE</t>
  </si>
  <si>
    <t>51.12503-0031</t>
  </si>
  <si>
    <t>51.12503-0028</t>
  </si>
  <si>
    <t>51.12503-0030</t>
  </si>
  <si>
    <t>JACK,HYDRAULIC,HAND</t>
  </si>
  <si>
    <t>D0673</t>
  </si>
  <si>
    <t>ATDX3-185</t>
  </si>
  <si>
    <t>WEBER-HYDRAULIK GMBH</t>
  </si>
  <si>
    <t>D8046</t>
  </si>
  <si>
    <t>DAIMLER AG</t>
  </si>
  <si>
    <t>208995.5</t>
  </si>
  <si>
    <t>U3471</t>
  </si>
  <si>
    <t>WAV100330</t>
  </si>
  <si>
    <t>UNIPART DEFENCE LOGISTICS</t>
  </si>
  <si>
    <t>D8085</t>
  </si>
  <si>
    <t>7.22074.01</t>
  </si>
  <si>
    <t>PIERBURG GMBH</t>
  </si>
  <si>
    <t>FILTER ELEMENT,INTAKE AIR CLEANER</t>
  </si>
  <si>
    <t>D1189</t>
  </si>
  <si>
    <t>A13308874</t>
  </si>
  <si>
    <t>COMPAIR DRUCKLUFTTECHNIK GMBH</t>
  </si>
  <si>
    <t>B3657</t>
  </si>
  <si>
    <t>TVH  PARTS</t>
  </si>
  <si>
    <t>B1385</t>
  </si>
  <si>
    <t>P77 5300</t>
  </si>
  <si>
    <t>DONALDSON EUROPE</t>
  </si>
  <si>
    <t>B6697</t>
  </si>
  <si>
    <t>COMPAIR GEVEKE</t>
  </si>
  <si>
    <t>ALTERNATOR,SUPPRESS</t>
  </si>
  <si>
    <t>RRC8560</t>
  </si>
  <si>
    <t>A6363</t>
  </si>
  <si>
    <t>MARELLI MOTORI SPA</t>
  </si>
  <si>
    <t>AJ557</t>
  </si>
  <si>
    <t>LR027943</t>
  </si>
  <si>
    <t>FERRARI GIORGIO SRL</t>
  </si>
  <si>
    <t>AE095</t>
  </si>
  <si>
    <t>JAGUAR LAND ROVER ITALIA SPA</t>
  </si>
  <si>
    <t>IREF0</t>
  </si>
  <si>
    <t>NO PRIMARY REF 15-203-8647</t>
  </si>
  <si>
    <t>THIS NCAGE IS USED TO INFORM THAT THE DESIGN CONTROL AUTHORITY CANNOT BE ESTABLISHED OR THE ITEM OF SUPPLY IS NO LONGER MANUFACTURED.</t>
  </si>
  <si>
    <t>RUB500240</t>
  </si>
  <si>
    <t>NO PRIMARY REF 15-203-8649</t>
  </si>
  <si>
    <t>CLAMP,CARRIER,SPARE WHEEL</t>
  </si>
  <si>
    <t>ANR5821</t>
  </si>
  <si>
    <t>PUMP,FUEL,CAM ACTUATED</t>
  </si>
  <si>
    <t>ERR5057</t>
  </si>
  <si>
    <t>K6019</t>
  </si>
  <si>
    <t>QFW000020</t>
  </si>
  <si>
    <t>P55 LIMITED T/A PSS - STEERING &amp; HYDRAULICS DIVISION</t>
  </si>
  <si>
    <t>Z5394</t>
  </si>
  <si>
    <t>JAGUAR LAND ROVER AUSTRALIA PTY LTD</t>
  </si>
  <si>
    <t>K8994</t>
  </si>
  <si>
    <t>BC-26460-00</t>
  </si>
  <si>
    <t>MAGAL ENGINEERING</t>
  </si>
  <si>
    <t>COVER,FITTED,VEHICULAR BODY</t>
  </si>
  <si>
    <t>RRC8710</t>
  </si>
  <si>
    <t>ROD,ALIGNING,VEHICULAR AXLE</t>
  </si>
  <si>
    <t>LR048323</t>
  </si>
  <si>
    <t>ANR4488</t>
  </si>
  <si>
    <t>SEB500470</t>
  </si>
  <si>
    <t>STC1267</t>
  </si>
  <si>
    <t>(241)U1030SEB500470</t>
  </si>
  <si>
    <t>BELT,VEHICULAR SAFETY</t>
  </si>
  <si>
    <t>BTR 6561</t>
  </si>
  <si>
    <t>K1089</t>
  </si>
  <si>
    <t>LR53900032A</t>
  </si>
  <si>
    <t>TRW LIMITED T/A TRW AUTOMOTIVE AFTERMARKET OPERATION</t>
  </si>
  <si>
    <t>549 899 36</t>
  </si>
  <si>
    <t>53900032A</t>
  </si>
  <si>
    <t>PRC8877</t>
  </si>
  <si>
    <t>MOTOR,WINDSHIELD WIPER,ELECTRIC</t>
  </si>
  <si>
    <t>DLE000040</t>
  </si>
  <si>
    <t>TUBING ASSEMBLY,NONMETALLIC</t>
  </si>
  <si>
    <t>ESR3235</t>
  </si>
  <si>
    <t>ANR6971</t>
  </si>
  <si>
    <t>NO PRIMARY REF 99-052-0785</t>
  </si>
  <si>
    <t>NUT,PLAIN,CONE SEAT,HEXAGON</t>
  </si>
  <si>
    <t>RRD500010</t>
  </si>
  <si>
    <t>Z0SR3</t>
  </si>
  <si>
    <t>10-20-517</t>
  </si>
  <si>
    <t>SUPACAT PTY LTD</t>
  </si>
  <si>
    <t>U4542</t>
  </si>
  <si>
    <t>SUPACAT LIMITED</t>
  </si>
  <si>
    <t>TRANSMITTER,LIQUID QUANTITY</t>
  </si>
  <si>
    <t>LR/53200211</t>
  </si>
  <si>
    <t>AMR 1495</t>
  </si>
  <si>
    <t>RRC8686</t>
  </si>
  <si>
    <t>GROMMET,NONMETALLIC</t>
  </si>
  <si>
    <t>AYA10004L</t>
  </si>
  <si>
    <t>NO PRIMARY REF 99-075-8022</t>
  </si>
  <si>
    <t>SHAFT ASSEMBLY,FLEXIBLE</t>
  </si>
  <si>
    <t>PRC6022</t>
  </si>
  <si>
    <t>KD229</t>
  </si>
  <si>
    <t>RRC8392</t>
  </si>
  <si>
    <t>TRIM TECHNOLOGY &amp; SERVICES LTD</t>
  </si>
  <si>
    <t>STC3315</t>
  </si>
  <si>
    <t>ESR2383</t>
  </si>
  <si>
    <t>U5331</t>
  </si>
  <si>
    <t>248.452</t>
  </si>
  <si>
    <t>BOSAL (UK) LTD</t>
  </si>
  <si>
    <t>LR/36656</t>
  </si>
  <si>
    <t>PRC7386</t>
  </si>
  <si>
    <t>U0300</t>
  </si>
  <si>
    <t>SPRINGMASTERS LTD</t>
  </si>
  <si>
    <t>K0379</t>
  </si>
  <si>
    <t>WEA116237</t>
  </si>
  <si>
    <t>QINETIQ LTD</t>
  </si>
  <si>
    <t>STC2469</t>
  </si>
  <si>
    <t>U1601</t>
  </si>
  <si>
    <t>IRVINGQ LIMITED</t>
  </si>
  <si>
    <t>PBP500200</t>
  </si>
  <si>
    <t>NO PRIMARY REF 99-125-4651</t>
  </si>
  <si>
    <t>ESR2308</t>
  </si>
  <si>
    <t>ERR3424</t>
  </si>
  <si>
    <t>U12V3</t>
  </si>
  <si>
    <t>BJG43RCS</t>
  </si>
  <si>
    <t>BJ SEALS LTD</t>
  </si>
  <si>
    <t>ERR6005</t>
  </si>
  <si>
    <t>CYLINDER,ACTUATING,LINEAR</t>
  </si>
  <si>
    <t>STC3138</t>
  </si>
  <si>
    <t>ANR4192</t>
  </si>
  <si>
    <t>INDICATOR,TEMPERATURE,ELECTRICAL RESISTANCE</t>
  </si>
  <si>
    <t>AMR2632</t>
  </si>
  <si>
    <t>U6468</t>
  </si>
  <si>
    <t>ACT2219/08</t>
  </si>
  <si>
    <t>CAERBONT AUTOMOTIVE INSTRUMENTS LTD</t>
  </si>
  <si>
    <t>AMR3025</t>
  </si>
  <si>
    <t>U8299</t>
  </si>
  <si>
    <t>KYSOR EUROPE LTD</t>
  </si>
  <si>
    <t>LR034309</t>
  </si>
  <si>
    <t>PROPELLER SHAFT WITH UNIVERSAL JOINT,VEHICULAR</t>
  </si>
  <si>
    <t>K1279</t>
  </si>
  <si>
    <t>03/807683</t>
  </si>
  <si>
    <t>GKN DRIVELINE LTD</t>
  </si>
  <si>
    <t>ESR2384</t>
  </si>
  <si>
    <t>RU608253L</t>
  </si>
  <si>
    <t>NO PRIMARY REF 99-126-6734</t>
  </si>
  <si>
    <t>CONTROL,MULTIFUNCTION,AUTOMOTIVE</t>
  </si>
  <si>
    <t>LR/36641</t>
  </si>
  <si>
    <t>190SA</t>
  </si>
  <si>
    <t>PRC7370</t>
  </si>
  <si>
    <t>RRC7897LOY</t>
  </si>
  <si>
    <t>NO PRIMARY REF 99-129-8536</t>
  </si>
  <si>
    <t>K7332</t>
  </si>
  <si>
    <t>MRL100NS24VHD</t>
  </si>
  <si>
    <t>PEREI GROUP LTD</t>
  </si>
  <si>
    <t>DISK,CLUTCH,VEHICULAR</t>
  </si>
  <si>
    <t>KD4V9</t>
  </si>
  <si>
    <t>UQB000130</t>
  </si>
  <si>
    <t>BRITPART</t>
  </si>
  <si>
    <t>NO PRIMARY REF 99-132-9895</t>
  </si>
  <si>
    <t>NO PRIMARY REF 99-148-1296</t>
  </si>
  <si>
    <t>ESR1594L</t>
  </si>
  <si>
    <t>NO PRIMARY REF 99-149-8373</t>
  </si>
  <si>
    <t>U1459</t>
  </si>
  <si>
    <t>BLM208</t>
  </si>
  <si>
    <t>CONTITECH UK LTD</t>
  </si>
  <si>
    <t>NTC6828</t>
  </si>
  <si>
    <t>ESR3495</t>
  </si>
  <si>
    <t>NO PRIMARY REF 99-157-8791</t>
  </si>
  <si>
    <t>LR041266</t>
  </si>
  <si>
    <t>NTC7331</t>
  </si>
  <si>
    <t>SEB500460</t>
  </si>
  <si>
    <t>STC1266</t>
  </si>
  <si>
    <t>Z1159</t>
  </si>
  <si>
    <t>ERR3340</t>
  </si>
  <si>
    <t>H24W03</t>
  </si>
  <si>
    <t>FAU47</t>
  </si>
  <si>
    <t>SO 11003</t>
  </si>
  <si>
    <t>JURAFILTRATION</t>
  </si>
  <si>
    <t>BRACKET,VEHICULAR COMPONENTS</t>
  </si>
  <si>
    <t>LR046931</t>
  </si>
  <si>
    <t>RRC4960</t>
  </si>
  <si>
    <t>PCH119060</t>
  </si>
  <si>
    <t>ESR3121</t>
  </si>
  <si>
    <t>QTB502130</t>
  </si>
  <si>
    <t>ANR3231</t>
  </si>
  <si>
    <t>K0448</t>
  </si>
  <si>
    <t>KEY STEERING SYSTEMS LTD</t>
  </si>
  <si>
    <t>BUSH</t>
  </si>
  <si>
    <t>U0100</t>
  </si>
  <si>
    <t>13-2159-97</t>
  </si>
  <si>
    <t>TRELLEBORG INDUSTRIAL AVS</t>
  </si>
  <si>
    <t>ANR3410</t>
  </si>
  <si>
    <t>U9728</t>
  </si>
  <si>
    <t>BSC103</t>
  </si>
  <si>
    <t>BEARMACH LIMITED</t>
  </si>
  <si>
    <t>BSC103G</t>
  </si>
  <si>
    <t>RRC8699</t>
  </si>
  <si>
    <t>NO PRIMARY REF 99-201-5316</t>
  </si>
  <si>
    <t>ERR2266</t>
  </si>
  <si>
    <t>ERR2266R</t>
  </si>
  <si>
    <t>KCWY9</t>
  </si>
  <si>
    <t>NP449291 B/T</t>
  </si>
  <si>
    <t>HAYLEY GROUP LTD</t>
  </si>
  <si>
    <t>STC4382</t>
  </si>
  <si>
    <t>NO PRIMARY REF 99-212-1591</t>
  </si>
  <si>
    <t>AC922</t>
  </si>
  <si>
    <t>NUOVA STECCA DI BORDONE MAURO &amp; TORTORE ALESSANDRO SNC</t>
  </si>
  <si>
    <t>(241)AC922STC4382</t>
  </si>
  <si>
    <t>ALR6262</t>
  </si>
  <si>
    <t>ALR9485</t>
  </si>
  <si>
    <t>HEATER,VEHICULAR,COMPARTMENT</t>
  </si>
  <si>
    <t>RRC8637</t>
  </si>
  <si>
    <t>GENERATOR,ENGINE ACCESSORY</t>
  </si>
  <si>
    <t>RRC8761</t>
  </si>
  <si>
    <t>PANEL,INTERIOR,VEHICULAR DOOR</t>
  </si>
  <si>
    <t>AWR1609LOY</t>
  </si>
  <si>
    <t>F9302</t>
  </si>
  <si>
    <t>WA106042</t>
  </si>
  <si>
    <t>K0824</t>
  </si>
  <si>
    <t>ND1202</t>
  </si>
  <si>
    <t>PEARSON ENGINEERING LIMITED</t>
  </si>
  <si>
    <t>ND1452</t>
  </si>
  <si>
    <t>WA106041L</t>
  </si>
  <si>
    <t>K4130</t>
  </si>
  <si>
    <t>1MA6/ZG</t>
  </si>
  <si>
    <t>WILD MANUFACTURING GROUP</t>
  </si>
  <si>
    <t>LR079891</t>
  </si>
  <si>
    <t>DKC100980</t>
  </si>
  <si>
    <t>NO PRIMARY REF 99-223-2190</t>
  </si>
  <si>
    <t>DKC000110PDM</t>
  </si>
  <si>
    <t>LR036310</t>
  </si>
  <si>
    <t>BIC710260</t>
  </si>
  <si>
    <t>BIC710250R</t>
  </si>
  <si>
    <t>ALR6280</t>
  </si>
  <si>
    <t>NO PRIMARY REF 99-229-4215</t>
  </si>
  <si>
    <t>TUBE ASSEMBLY,DELIVERY/MIXER</t>
  </si>
  <si>
    <t>ERR5732</t>
  </si>
  <si>
    <t>UYG500030</t>
  </si>
  <si>
    <t>COVER, SEATBELT, PROTECTION</t>
  </si>
  <si>
    <t>KA756</t>
  </si>
  <si>
    <t>HOBSON INDUSTRIES LTD</t>
  </si>
  <si>
    <t>RRC8581</t>
  </si>
  <si>
    <t>F8183</t>
  </si>
  <si>
    <t>COOLING UNIT ASSEMBLY</t>
  </si>
  <si>
    <t>PFI100042</t>
  </si>
  <si>
    <t>NO PRIMARY REF 99-245-1286</t>
  </si>
  <si>
    <t>STARTER,ENGINE,ELECTRICAL</t>
  </si>
  <si>
    <t>NO PRIMARY REF 99-245-8270</t>
  </si>
  <si>
    <t>NAD000180</t>
  </si>
  <si>
    <t>BR0042</t>
  </si>
  <si>
    <t>UYG500050</t>
  </si>
  <si>
    <t>A3/PRC3180</t>
  </si>
  <si>
    <t>PRC3180</t>
  </si>
  <si>
    <t>PIPE,FUEL,DIESEL,COMBINED ASSEMBLY</t>
  </si>
  <si>
    <t>WJP000220</t>
  </si>
  <si>
    <t>RRC 8341</t>
  </si>
  <si>
    <t>FS106206</t>
  </si>
  <si>
    <t>TOF100020</t>
  </si>
  <si>
    <t>NO PRIMARY REF 99-270-5427</t>
  </si>
  <si>
    <t>CLIP,HOSE</t>
  </si>
  <si>
    <t>CN100709</t>
  </si>
  <si>
    <t>NO PRIMARY REF 99-292-8332</t>
  </si>
  <si>
    <t>NY116051L</t>
  </si>
  <si>
    <t>NY116051</t>
  </si>
  <si>
    <t>ALR6122R</t>
  </si>
  <si>
    <t>ALR6122</t>
  </si>
  <si>
    <t>TAILLIGHT,VEHICULAR</t>
  </si>
  <si>
    <t>RL34024VHD</t>
  </si>
  <si>
    <t>RRC8817</t>
  </si>
  <si>
    <t>RRC 8526</t>
  </si>
  <si>
    <t>IPU100200</t>
  </si>
  <si>
    <t>NO PRIMARY REF 99-301-7294</t>
  </si>
  <si>
    <t>STC2594</t>
  </si>
  <si>
    <t>K4922</t>
  </si>
  <si>
    <t>K103863</t>
  </si>
  <si>
    <t>MARSHALL LAND SYSTEMS LIMITED</t>
  </si>
  <si>
    <t>BX116201L</t>
  </si>
  <si>
    <t>BX116201</t>
  </si>
  <si>
    <t>U4626</t>
  </si>
  <si>
    <t>EGH1000/2/4/FM1</t>
  </si>
  <si>
    <t>DURNBURY LTD</t>
  </si>
  <si>
    <t>ASR1002</t>
  </si>
  <si>
    <t>MEMBER,DRIVING HUB ASSEMBLY</t>
  </si>
  <si>
    <t>RUC105200</t>
  </si>
  <si>
    <t>FTC859</t>
  </si>
  <si>
    <t>FTC0859</t>
  </si>
  <si>
    <t>SHOCK ABSORBER,DIRECT ACTION</t>
  </si>
  <si>
    <t>RPD500990</t>
  </si>
  <si>
    <t>STC3087</t>
  </si>
  <si>
    <t>AMR6106</t>
  </si>
  <si>
    <t>AMR2983</t>
  </si>
  <si>
    <t>BTR6562</t>
  </si>
  <si>
    <t>RTC3744</t>
  </si>
  <si>
    <t>CZA4705L</t>
  </si>
  <si>
    <t>MXC3130PUB</t>
  </si>
  <si>
    <t>HAD501820RPI</t>
  </si>
  <si>
    <t>NO PRIMARY REF 99-337-0633</t>
  </si>
  <si>
    <t>PIPE,BENT,METALLIC</t>
  </si>
  <si>
    <t>ANR2947</t>
  </si>
  <si>
    <t>PIN</t>
  </si>
  <si>
    <t>PS102081L</t>
  </si>
  <si>
    <t>U1265</t>
  </si>
  <si>
    <t>P783498</t>
  </si>
  <si>
    <t>DONALDSON FILTER COMPONENTS LIMITED</t>
  </si>
  <si>
    <t>MOUNT,RESILIENT,UTILITY</t>
  </si>
  <si>
    <t>NTC9416</t>
  </si>
  <si>
    <t>ESR1800</t>
  </si>
  <si>
    <t>DHV100090</t>
  </si>
  <si>
    <t>ERR2337</t>
  </si>
  <si>
    <t>ALR4710</t>
  </si>
  <si>
    <t>K3784</t>
  </si>
  <si>
    <t>K 212516</t>
  </si>
  <si>
    <t>MARSHALL OF CAMBRIDGE AEROSPACE LTD</t>
  </si>
  <si>
    <t>STC3568</t>
  </si>
  <si>
    <t>PARTS KIT, STRETCHER RESTRAINT</t>
  </si>
  <si>
    <t>K425582</t>
  </si>
  <si>
    <t>RL33024VHD</t>
  </si>
  <si>
    <t>AMR6518</t>
  </si>
  <si>
    <t>ESR3260</t>
  </si>
  <si>
    <t>SX110256M</t>
  </si>
  <si>
    <t>BLACKOUT CURTAIN KIT,VEHICULAR</t>
  </si>
  <si>
    <t>TT0001</t>
  </si>
  <si>
    <t>F9252</t>
  </si>
  <si>
    <t>TAILGATE,VEHICLE BODY</t>
  </si>
  <si>
    <t>ALR7232</t>
  </si>
  <si>
    <t>RRC8288</t>
  </si>
  <si>
    <t>NO PRIMARY REF 99-421-2269</t>
  </si>
  <si>
    <t>CURTAIN KIT,BLACKOUT,VEHICULAR</t>
  </si>
  <si>
    <t>F9243</t>
  </si>
  <si>
    <t>TT0002</t>
  </si>
  <si>
    <t>MXC1395LUH</t>
  </si>
  <si>
    <t>MXC 1395LUH</t>
  </si>
  <si>
    <t>NO PRIMARY REF 99-436-8373</t>
  </si>
  <si>
    <t>RN608343</t>
  </si>
  <si>
    <t>FS106125</t>
  </si>
  <si>
    <t>FS106125L</t>
  </si>
  <si>
    <t>BH116207</t>
  </si>
  <si>
    <t>K0030</t>
  </si>
  <si>
    <t>RHEINMETALL BAE SYSTEMS LAND (RBSL)</t>
  </si>
  <si>
    <t>QAF500110</t>
  </si>
  <si>
    <t>STC2846</t>
  </si>
  <si>
    <t>U7554</t>
  </si>
  <si>
    <t>RPH802901</t>
  </si>
  <si>
    <t>ADWEST DRIVER SYSTEMS LTD</t>
  </si>
  <si>
    <t>STC398</t>
  </si>
  <si>
    <t>STC837</t>
  </si>
  <si>
    <t>DRIVE SHAFT ASSEMBLY,CONSTANT VELOCITY,VEHICULAR</t>
  </si>
  <si>
    <t>AO98L21350</t>
  </si>
  <si>
    <t>TDB500280</t>
  </si>
  <si>
    <t>NO PRIMARY REF 99-450-4322</t>
  </si>
  <si>
    <t>FTC4996</t>
  </si>
  <si>
    <t>BAS06A</t>
  </si>
  <si>
    <t>HIL0002HP</t>
  </si>
  <si>
    <t>MRC9377</t>
  </si>
  <si>
    <t>FTC5202</t>
  </si>
  <si>
    <t>AE385</t>
  </si>
  <si>
    <t>AUTO PARTS ITALIA SRL</t>
  </si>
  <si>
    <t>IPL100000</t>
  </si>
  <si>
    <t>KCPX0</t>
  </si>
  <si>
    <t>GD00695749</t>
  </si>
  <si>
    <t>GENERAL DYNAMICS UNITED KINGDOM LTD</t>
  </si>
  <si>
    <t>K5435</t>
  </si>
  <si>
    <t>GD600318-A</t>
  </si>
  <si>
    <t>GENERAL DYNAMICS UNITED KINGDOM LIMITED</t>
  </si>
  <si>
    <t>GD602760-01</t>
  </si>
  <si>
    <t>ESR354</t>
  </si>
  <si>
    <t>NO PRIMARY REF 99-480-7492</t>
  </si>
  <si>
    <t>COVER,TERMINAL BOX</t>
  </si>
  <si>
    <t>U9951</t>
  </si>
  <si>
    <t>5300-288</t>
  </si>
  <si>
    <t>RICARDO UK LTD</t>
  </si>
  <si>
    <t>RFD100000</t>
  </si>
  <si>
    <t>NO PRIMARY REF 99-483-1907</t>
  </si>
  <si>
    <t>HIL0001HP</t>
  </si>
  <si>
    <t>WHEELBOX,WINDSCREEN WIPER</t>
  </si>
  <si>
    <t>PRC8495</t>
  </si>
  <si>
    <t>LR/60927015</t>
  </si>
  <si>
    <t>K0407</t>
  </si>
  <si>
    <t>FV2186218.ITEM.8</t>
  </si>
  <si>
    <t>RBSL WASHINGTON</t>
  </si>
  <si>
    <t>U0041</t>
  </si>
  <si>
    <t>PRESTOLITE ELECTRIC LIMITED</t>
  </si>
  <si>
    <t>FV2186218/8</t>
  </si>
  <si>
    <t>BR0586</t>
  </si>
  <si>
    <t>NUT,PLAIN,EXTENDED WASHER,HEXAGON</t>
  </si>
  <si>
    <t>FN108046</t>
  </si>
  <si>
    <t>FN108047L</t>
  </si>
  <si>
    <t>ERR4802</t>
  </si>
  <si>
    <t>RYF500260</t>
  </si>
  <si>
    <t>RYS500260</t>
  </si>
  <si>
    <t>(241)AE095RYS500260</t>
  </si>
  <si>
    <t>ERR7293G</t>
  </si>
  <si>
    <t>ERR7293</t>
  </si>
  <si>
    <t>CAP,FILLER OPENING</t>
  </si>
  <si>
    <t>STC4072</t>
  </si>
  <si>
    <t>NO PRIMARY REF 99-513-2243</t>
  </si>
  <si>
    <t>AXLE,SHOULDERED</t>
  </si>
  <si>
    <t>FTC3154</t>
  </si>
  <si>
    <t>AT309</t>
  </si>
  <si>
    <t>PYC101120L</t>
  </si>
  <si>
    <t>ANGELONI-SANCHIONI S.R.L.</t>
  </si>
  <si>
    <t>PYC102340</t>
  </si>
  <si>
    <t>CN100608L</t>
  </si>
  <si>
    <t>K0640</t>
  </si>
  <si>
    <t>IN 53380</t>
  </si>
  <si>
    <t>FREUDENBERG TECHNICAL PRODUCTS</t>
  </si>
  <si>
    <t>FTC3276</t>
  </si>
  <si>
    <t>PRC9916</t>
  </si>
  <si>
    <t>LIGHT,UTILITY,VEHICULAR</t>
  </si>
  <si>
    <t>NPL3BP24VHDSG</t>
  </si>
  <si>
    <t>RRC8693</t>
  </si>
  <si>
    <t>ALR7228</t>
  </si>
  <si>
    <t>NO PRIMARY REF 99-517-5174</t>
  </si>
  <si>
    <t>VENTILATOR,AIR CIRCULATING</t>
  </si>
  <si>
    <t>IQO100000</t>
  </si>
  <si>
    <t>NO PRIMARY REF 99-517-5220</t>
  </si>
  <si>
    <t>FTC4785G</t>
  </si>
  <si>
    <t>IN 53438</t>
  </si>
  <si>
    <t>FTC4785</t>
  </si>
  <si>
    <t>CYLINDER ASSEMBLY,HYDRAULIC BRAKE,MASTER</t>
  </si>
  <si>
    <t>PML213</t>
  </si>
  <si>
    <t>LR013018</t>
  </si>
  <si>
    <t>STC441</t>
  </si>
  <si>
    <t>SJC100460</t>
  </si>
  <si>
    <t>U0026</t>
  </si>
  <si>
    <t>MERITOR HEAVY VEHICLE BRAKING SYSTEMS (UK) LIMITED</t>
  </si>
  <si>
    <t>RRC7932</t>
  </si>
  <si>
    <t>299 32V JAUNE</t>
  </si>
  <si>
    <t>A 299020</t>
  </si>
  <si>
    <t>YQG10007</t>
  </si>
  <si>
    <t>F2534</t>
  </si>
  <si>
    <t>FSFI00011</t>
  </si>
  <si>
    <t>GUINAULT SA</t>
  </si>
  <si>
    <t>KF800</t>
  </si>
  <si>
    <t>VALV/EXT/MB3</t>
  </si>
  <si>
    <t>ASPECT COMMERCIAL WHEELS LTD</t>
  </si>
  <si>
    <t>K2956</t>
  </si>
  <si>
    <t>MICHELIN TYRE PLC</t>
  </si>
  <si>
    <t>NTC1888</t>
  </si>
  <si>
    <t>U7667</t>
  </si>
  <si>
    <t>A-12-00</t>
  </si>
  <si>
    <t>ZF LEMFORDER UK LTD</t>
  </si>
  <si>
    <t>TRE76L</t>
  </si>
  <si>
    <t>CN100168L</t>
  </si>
  <si>
    <t>10-30-532</t>
  </si>
  <si>
    <t>SYP500090</t>
  </si>
  <si>
    <t>WA110068L</t>
  </si>
  <si>
    <t>NO PRIMARY REF 99-569-7642</t>
  </si>
  <si>
    <t>ERR-7147</t>
  </si>
  <si>
    <t>RACK,WINDSCREEN WIPER</t>
  </si>
  <si>
    <t>DKV100000</t>
  </si>
  <si>
    <t>BLIND,WINDSCREEN,VEHICULAR</t>
  </si>
  <si>
    <t>IPK100060</t>
  </si>
  <si>
    <t>F8470</t>
  </si>
  <si>
    <t>IPK100070</t>
  </si>
  <si>
    <t>F8472</t>
  </si>
  <si>
    <t>K0F84</t>
  </si>
  <si>
    <t>9018385A</t>
  </si>
  <si>
    <t>WEBASTO PRODUCT UK LTD</t>
  </si>
  <si>
    <t>IRB100010</t>
  </si>
  <si>
    <t>IRM100000</t>
  </si>
  <si>
    <t>F8480</t>
  </si>
  <si>
    <t>IRM100030</t>
  </si>
  <si>
    <t>F8479</t>
  </si>
  <si>
    <t>FILTER BODY,INTAKE AIR CLEANER</t>
  </si>
  <si>
    <t>U5F84</t>
  </si>
  <si>
    <t>PHB102520</t>
  </si>
  <si>
    <t>TECHNICAL FILTRATION SYSTEMS LTD</t>
  </si>
  <si>
    <t>PHE100490</t>
  </si>
  <si>
    <t>YLE102240</t>
  </si>
  <si>
    <t>COVER,ELECTRICAL GENERATOR</t>
  </si>
  <si>
    <t>YLR100180</t>
  </si>
  <si>
    <t>SWITCH,TOGGLE</t>
  </si>
  <si>
    <t>YUF101830</t>
  </si>
  <si>
    <t>NO PRIMARY REF 99-573-6527</t>
  </si>
  <si>
    <t>LSB102610</t>
  </si>
  <si>
    <t>HIL1059</t>
  </si>
  <si>
    <t>LHV 100150</t>
  </si>
  <si>
    <t>LSF100040L</t>
  </si>
  <si>
    <t>TENSIONER PULLEY ASSEMBLY</t>
  </si>
  <si>
    <t>LHP100860</t>
  </si>
  <si>
    <t>PARTS KIT,UNIVERSAL JOINT</t>
  </si>
  <si>
    <t>TVC100010</t>
  </si>
  <si>
    <t>NO PRIMARY REF 99-577-1467</t>
  </si>
  <si>
    <t>GRILLE,RADIATOR,VEHICULAR</t>
  </si>
  <si>
    <t>LR038615</t>
  </si>
  <si>
    <t>ALR8765PUC</t>
  </si>
  <si>
    <t>PIPE,TRANSMISSION-OIL COOLER,FRONT</t>
  </si>
  <si>
    <t>ESR2084</t>
  </si>
  <si>
    <t>SEAL,NONMETALLIC SPECIAL SHAPED SECTION</t>
  </si>
  <si>
    <t>LR024954</t>
  </si>
  <si>
    <t>LR044307</t>
  </si>
  <si>
    <t>CFE102981</t>
  </si>
  <si>
    <t>CFE102980</t>
  </si>
  <si>
    <t>NO PRIMARY REF 99-585-8265</t>
  </si>
  <si>
    <t>LR013488</t>
  </si>
  <si>
    <t>MWC4747</t>
  </si>
  <si>
    <t>ESR2034</t>
  </si>
  <si>
    <t>K0603</t>
  </si>
  <si>
    <t>F5053/03</t>
  </si>
  <si>
    <t>PHILIDAS LTD</t>
  </si>
  <si>
    <t>RRC8572LOY</t>
  </si>
  <si>
    <t>U0974</t>
  </si>
  <si>
    <t>LEONI WIRING SYSTEMS UK LTD</t>
  </si>
  <si>
    <t>RRC8681</t>
  </si>
  <si>
    <t>GASKET AND SEAL SET</t>
  </si>
  <si>
    <t>STC2802</t>
  </si>
  <si>
    <t>ESR4569</t>
  </si>
  <si>
    <t>STROP ASSEMBLY,TOWING</t>
  </si>
  <si>
    <t>U0205</t>
  </si>
  <si>
    <t>5/1629</t>
  </si>
  <si>
    <t>SPANSET LIMITED</t>
  </si>
  <si>
    <t>FN106047L</t>
  </si>
  <si>
    <t>ETC8560</t>
  </si>
  <si>
    <t>K1036</t>
  </si>
  <si>
    <t>F-49332</t>
  </si>
  <si>
    <t>SCHAEFFLER (UK) LTD</t>
  </si>
  <si>
    <t>RL35024VHD</t>
  </si>
  <si>
    <t>RRC8819</t>
  </si>
  <si>
    <t>RRC8528</t>
  </si>
  <si>
    <t>ERR4686</t>
  </si>
  <si>
    <t>BR3485</t>
  </si>
  <si>
    <t>SS110201E</t>
  </si>
  <si>
    <t>NO PRIMARY REF 99-612-1703</t>
  </si>
  <si>
    <t>ANR5820</t>
  </si>
  <si>
    <t>IPU100190</t>
  </si>
  <si>
    <t>NO PRIMARY REF 99-623-9064</t>
  </si>
  <si>
    <t>AB614088</t>
  </si>
  <si>
    <t>SE105351L</t>
  </si>
  <si>
    <t>SE105351</t>
  </si>
  <si>
    <t>ANR4581</t>
  </si>
  <si>
    <t>NO PRIMARY REF 99-647-9936</t>
  </si>
  <si>
    <t>TOF100000</t>
  </si>
  <si>
    <t>NO PRIMARY REF 99-659-0288</t>
  </si>
  <si>
    <t>FTC5414</t>
  </si>
  <si>
    <t>NO PRIMARY REF 99-659-4693</t>
  </si>
  <si>
    <t>STC1269</t>
  </si>
  <si>
    <t>ERR1092</t>
  </si>
  <si>
    <t>ALR9935</t>
  </si>
  <si>
    <t>ALR6677</t>
  </si>
  <si>
    <t>ASR1458</t>
  </si>
  <si>
    <t>RRC8385</t>
  </si>
  <si>
    <t>INDICATOR,LIQUID QUANTITY</t>
  </si>
  <si>
    <t>LR/ACF2212-02</t>
  </si>
  <si>
    <t>ACF2212-02</t>
  </si>
  <si>
    <t>PRC7314</t>
  </si>
  <si>
    <t>RRC8525</t>
  </si>
  <si>
    <t>UYT500030</t>
  </si>
  <si>
    <t>PS106321L</t>
  </si>
  <si>
    <t>AMPLIFIER,AUDIO FREQUENCY</t>
  </si>
  <si>
    <t>BOF 22553</t>
  </si>
  <si>
    <t>STC3669</t>
  </si>
  <si>
    <t>HIL1060</t>
  </si>
  <si>
    <t>K8220</t>
  </si>
  <si>
    <t>VM23-026-01-3</t>
  </si>
  <si>
    <t>SPAFAX INTERNATIONAL LTD</t>
  </si>
  <si>
    <t>VM2-RAD1500-CLASS III</t>
  </si>
  <si>
    <t>KE445</t>
  </si>
  <si>
    <t>PM2379</t>
  </si>
  <si>
    <t>AMEAUTO LTD</t>
  </si>
  <si>
    <t>KCN39</t>
  </si>
  <si>
    <t>RSK-1646-01252</t>
  </si>
  <si>
    <t>REVOLVE TECHNOLOGIES LIMITED</t>
  </si>
  <si>
    <t>KD4B5</t>
  </si>
  <si>
    <t>EX 1327</t>
  </si>
  <si>
    <t>EXMOOR TRIM LIMITED</t>
  </si>
  <si>
    <t>LAMP,INCANDESCENT</t>
  </si>
  <si>
    <t>PRC4326</t>
  </si>
  <si>
    <t>NO PRIMARY REF 99-670-3586</t>
  </si>
  <si>
    <t>PUMP,FUEL,METERING AND DISTRIBUTION</t>
  </si>
  <si>
    <t>ERR7299</t>
  </si>
  <si>
    <t>0 460 414 159</t>
  </si>
  <si>
    <t>SCREW,TAPPING</t>
  </si>
  <si>
    <t>AB614065L</t>
  </si>
  <si>
    <t>NO PRIMARY REF 99-679-7653</t>
  </si>
  <si>
    <t>25707.5</t>
  </si>
  <si>
    <t>ATO7.5BP</t>
  </si>
  <si>
    <t>RTC4498</t>
  </si>
  <si>
    <t>651598/5</t>
  </si>
  <si>
    <t>ACTUATOR,HEADLAMP</t>
  </si>
  <si>
    <t>STC3023</t>
  </si>
  <si>
    <t>K2985</t>
  </si>
  <si>
    <t>WIPAC LIMITED</t>
  </si>
  <si>
    <t>A 299030</t>
  </si>
  <si>
    <t>YQG10008</t>
  </si>
  <si>
    <t>PRC7498</t>
  </si>
  <si>
    <t>ASR1185</t>
  </si>
  <si>
    <t>AKS-4-580-3.3</t>
  </si>
  <si>
    <t>K 302632</t>
  </si>
  <si>
    <t>STC2611</t>
  </si>
  <si>
    <t>MWC 9322</t>
  </si>
  <si>
    <t>K4251</t>
  </si>
  <si>
    <t>CBUN-1398-10</t>
  </si>
  <si>
    <t>PSM THREADLOCKING &amp; SEALING, A DIVISION OF MCKECHNIE LTD</t>
  </si>
  <si>
    <t>Q4407</t>
  </si>
  <si>
    <t>PRC4412</t>
  </si>
  <si>
    <t>K2449</t>
  </si>
  <si>
    <t>P63-901-228</t>
  </si>
  <si>
    <t>EXSEL DYTECNA LIMITED</t>
  </si>
  <si>
    <t>RRC8343</t>
  </si>
  <si>
    <t>THERMOSTAT AND HOUSING ASSEMBLY</t>
  </si>
  <si>
    <t>ERR 3479</t>
  </si>
  <si>
    <t>RRC5344</t>
  </si>
  <si>
    <t>SECURING RING,BRACKET</t>
  </si>
  <si>
    <t>RNJ500010</t>
  </si>
  <si>
    <t>U6267</t>
  </si>
  <si>
    <t>BORDER HOLDINGS (UK) LTD</t>
  </si>
  <si>
    <t>STC4848</t>
  </si>
  <si>
    <t>NO PRIMARY REF 99-720-8152</t>
  </si>
  <si>
    <t>NRC5602</t>
  </si>
  <si>
    <t>RYF500210</t>
  </si>
  <si>
    <t>NO PRIMARY REF 99-721-3478</t>
  </si>
  <si>
    <t>MRC9378</t>
  </si>
  <si>
    <t>RTC5978</t>
  </si>
  <si>
    <t>DZB3218</t>
  </si>
  <si>
    <t>MTC5760</t>
  </si>
  <si>
    <t>ALR6263</t>
  </si>
  <si>
    <t>RRC8678</t>
  </si>
  <si>
    <t>NO PRIMARY REF 99-725-2159</t>
  </si>
  <si>
    <t>GD00695750</t>
  </si>
  <si>
    <t>GD600319-01</t>
  </si>
  <si>
    <t>GD602759-01</t>
  </si>
  <si>
    <t>MXC8556</t>
  </si>
  <si>
    <t>BLOCK ASSEMBLY,BUMPER</t>
  </si>
  <si>
    <t>ALQ710040</t>
  </si>
  <si>
    <t>ALQ710020</t>
  </si>
  <si>
    <t>STC3912</t>
  </si>
  <si>
    <t>RBG000010</t>
  </si>
  <si>
    <t>BB2649000</t>
  </si>
  <si>
    <t>FTC5366</t>
  </si>
  <si>
    <t>FTC4783</t>
  </si>
  <si>
    <t>BR0735</t>
  </si>
  <si>
    <t>NRC5674</t>
  </si>
  <si>
    <t>NO PRIMARY REF 99-730-3446</t>
  </si>
  <si>
    <t>AB604051L</t>
  </si>
  <si>
    <t>NO PRIMARY REF 99-731-8279</t>
  </si>
  <si>
    <t>GS53492</t>
  </si>
  <si>
    <t>FTC 5268</t>
  </si>
  <si>
    <t>FTC5268</t>
  </si>
  <si>
    <t>TRE76R</t>
  </si>
  <si>
    <t>RHF500110</t>
  </si>
  <si>
    <t>GSJ204</t>
  </si>
  <si>
    <t>ANR1799</t>
  </si>
  <si>
    <t>A-108-00</t>
  </si>
  <si>
    <t>UYP500090</t>
  </si>
  <si>
    <t>ERC7295</t>
  </si>
  <si>
    <t>CUSHION,SEAT,VEHICULAR</t>
  </si>
  <si>
    <t>AWR5700RPI</t>
  </si>
  <si>
    <t>NO PRIMARY REF 99-732-8132</t>
  </si>
  <si>
    <t>RTC5869</t>
  </si>
  <si>
    <t>NTC1886</t>
  </si>
  <si>
    <t>A6443</t>
  </si>
  <si>
    <t>ARMA DEI CARABINIERI</t>
  </si>
  <si>
    <t>TRE79LG</t>
  </si>
  <si>
    <t>WIRING HARNESS,BRANCHED</t>
  </si>
  <si>
    <t>RRC8810</t>
  </si>
  <si>
    <t>RIVET,PLASTIC</t>
  </si>
  <si>
    <t>AFU1075</t>
  </si>
  <si>
    <t>NO PRIMARY REF 99-740-0798</t>
  </si>
  <si>
    <t>A5733</t>
  </si>
  <si>
    <t>231-032442</t>
  </si>
  <si>
    <t>I.T.W. FASTEX ITALIA SPA</t>
  </si>
  <si>
    <t>LR056278</t>
  </si>
  <si>
    <t>MUC3733</t>
  </si>
  <si>
    <t>CPE500010</t>
  </si>
  <si>
    <t>CPE500020</t>
  </si>
  <si>
    <t>BARREL SET,DOOR LOCK</t>
  </si>
  <si>
    <t>MTC6504</t>
  </si>
  <si>
    <t>RRC8662</t>
  </si>
  <si>
    <t>ESR3690</t>
  </si>
  <si>
    <t>PBP500190</t>
  </si>
  <si>
    <t>NO PRIMARY REF 99-752-8013</t>
  </si>
  <si>
    <t>LR045409</t>
  </si>
  <si>
    <t>509045P</t>
  </si>
  <si>
    <t>U5612</t>
  </si>
  <si>
    <t>ADU1878</t>
  </si>
  <si>
    <t>LEYLAND TRUCKS LTD (FOR SPARE PARTS SEE U6425)</t>
  </si>
  <si>
    <t>LR003732</t>
  </si>
  <si>
    <t>CFB420P</t>
  </si>
  <si>
    <t>FF20</t>
  </si>
  <si>
    <t>CFB420A5</t>
  </si>
  <si>
    <t>H0E65</t>
  </si>
  <si>
    <t>LITTELFUSE B.V.</t>
  </si>
  <si>
    <t>257020.BN000</t>
  </si>
  <si>
    <t>257020.LN000</t>
  </si>
  <si>
    <t>257020.BN847</t>
  </si>
  <si>
    <t>AL101615</t>
  </si>
  <si>
    <t>U0F31</t>
  </si>
  <si>
    <t>BSL EXPRESS SERVICE LTD</t>
  </si>
  <si>
    <t>BR1424</t>
  </si>
  <si>
    <t>FN110046</t>
  </si>
  <si>
    <t>FN110047</t>
  </si>
  <si>
    <t>(241)AE095FN110046</t>
  </si>
  <si>
    <t>NO PRIMARY REF 99-761-1086</t>
  </si>
  <si>
    <t>F8921</t>
  </si>
  <si>
    <t>NTC8242</t>
  </si>
  <si>
    <t>K4407</t>
  </si>
  <si>
    <t>T R W FASTENING SYSTEMS</t>
  </si>
  <si>
    <t>RRC7945</t>
  </si>
  <si>
    <t>FELT,MECHANICAL,PREFORMED</t>
  </si>
  <si>
    <t>MWC4757</t>
  </si>
  <si>
    <t>LR/60270449</t>
  </si>
  <si>
    <t>STC987</t>
  </si>
  <si>
    <t>K8198</t>
  </si>
  <si>
    <t>25581/MP</t>
  </si>
  <si>
    <t>LEAR CORPORATION</t>
  </si>
  <si>
    <t>MUC8754</t>
  </si>
  <si>
    <t>DOOR,ACCESS,GENERAL PURPOSE</t>
  </si>
  <si>
    <t>LR024931</t>
  </si>
  <si>
    <t>RRC8522</t>
  </si>
  <si>
    <t>FRC9555</t>
  </si>
  <si>
    <t>MTC9968</t>
  </si>
  <si>
    <t>MTC 9968</t>
  </si>
  <si>
    <t>RRC3237</t>
  </si>
  <si>
    <t>BA2683A</t>
  </si>
  <si>
    <t>LR/54728962</t>
  </si>
  <si>
    <t>STC4843</t>
  </si>
  <si>
    <t>NO PRIMARY REF 99-781-4207</t>
  </si>
  <si>
    <t>AAU3686</t>
  </si>
  <si>
    <t>COWL,INSTRUMENT PANEL</t>
  </si>
  <si>
    <t>MTC2808</t>
  </si>
  <si>
    <t>PADDED ASSEMBLY,HEATER DUCT</t>
  </si>
  <si>
    <t>AWR5007</t>
  </si>
  <si>
    <t>COVER ASSEMBLY,PADDED,MOTOR</t>
  </si>
  <si>
    <t>MTC3523</t>
  </si>
  <si>
    <t>A0/MTC3523</t>
  </si>
  <si>
    <t>FRC4499</t>
  </si>
  <si>
    <t>SLEEVE,COMPRESSION,TUBE-HOSE FITTING</t>
  </si>
  <si>
    <t>NRC9771</t>
  </si>
  <si>
    <t>NO PRIMARY REF 99-793-3133</t>
  </si>
  <si>
    <t>NRC9770</t>
  </si>
  <si>
    <t>U2592</t>
  </si>
  <si>
    <t>1/09151</t>
  </si>
  <si>
    <t>WESTON BODY HARDWARE LTD</t>
  </si>
  <si>
    <t>RTC3022</t>
  </si>
  <si>
    <t>RTC3089</t>
  </si>
  <si>
    <t>LR024955</t>
  </si>
  <si>
    <t>LR044308</t>
  </si>
  <si>
    <t>CFE102991</t>
  </si>
  <si>
    <t>F9059</t>
  </si>
  <si>
    <t>5M00042620</t>
  </si>
  <si>
    <t>ARQUUS EX AUVERLAND</t>
  </si>
  <si>
    <t>K5F01</t>
  </si>
  <si>
    <t>V23134-A53-C843</t>
  </si>
  <si>
    <t>PENNINE COMPONENTS LTD</t>
  </si>
  <si>
    <t>F1570</t>
  </si>
  <si>
    <t>461248Q</t>
  </si>
  <si>
    <t>MARREL</t>
  </si>
  <si>
    <t>FAFH7</t>
  </si>
  <si>
    <t>Y00014194</t>
  </si>
  <si>
    <t>SOFRAME</t>
  </si>
  <si>
    <t>K0216</t>
  </si>
  <si>
    <t>POG090034</t>
  </si>
  <si>
    <t>THALES UK LIMITED DBA THALES UK LTD OPTRONICS</t>
  </si>
  <si>
    <t>SRB510</t>
  </si>
  <si>
    <t>359-6302</t>
  </si>
  <si>
    <t>F5448</t>
  </si>
  <si>
    <t>08860P003607</t>
  </si>
  <si>
    <t>CEFA</t>
  </si>
  <si>
    <t>U0747</t>
  </si>
  <si>
    <t>ACU6142</t>
  </si>
  <si>
    <t>PACCAR PARTS U.K. LIMITED</t>
  </si>
  <si>
    <t>PRC9671</t>
  </si>
  <si>
    <t>K1010</t>
  </si>
  <si>
    <t>V23134-A1053-C643</t>
  </si>
  <si>
    <t>TE CONNECTIVITY LIMITED</t>
  </si>
  <si>
    <t>30-75-525</t>
  </si>
  <si>
    <t>U3731</t>
  </si>
  <si>
    <t>JBT AEROTECH UK LIMITED</t>
  </si>
  <si>
    <t>FA0Q5</t>
  </si>
  <si>
    <t>RS COMPONENTS SAS</t>
  </si>
  <si>
    <t>F0286</t>
  </si>
  <si>
    <t>6-1393302-3</t>
  </si>
  <si>
    <t>TYCO ELECTRONICS FRANCE SAS</t>
  </si>
  <si>
    <t>PRC9871</t>
  </si>
  <si>
    <t>MRC4619</t>
  </si>
  <si>
    <t>BLM129</t>
  </si>
  <si>
    <t>LR/54171815</t>
  </si>
  <si>
    <t>RTC3878</t>
  </si>
  <si>
    <t>AEU2722</t>
  </si>
  <si>
    <t>IN50151</t>
  </si>
  <si>
    <t>FTC3401</t>
  </si>
  <si>
    <t>FRC2889</t>
  </si>
  <si>
    <t>960.10.20.586</t>
  </si>
  <si>
    <t>FTC 3401</t>
  </si>
  <si>
    <t>LR059968</t>
  </si>
  <si>
    <t>BR0070G</t>
  </si>
  <si>
    <t>SWITCH,LEVER</t>
  </si>
  <si>
    <t>SQB965</t>
  </si>
  <si>
    <t>LR/35293</t>
  </si>
  <si>
    <t>PRC3875</t>
  </si>
  <si>
    <t>SWITCH,PUSH</t>
  </si>
  <si>
    <t>LR/35435</t>
  </si>
  <si>
    <t>PRC4297</t>
  </si>
  <si>
    <t>KH207</t>
  </si>
  <si>
    <t>M0400</t>
  </si>
  <si>
    <t>PARKER HANNIFIN (UK) LTD</t>
  </si>
  <si>
    <t>CN100308L</t>
  </si>
  <si>
    <t>CN100308</t>
  </si>
  <si>
    <t>RTC5298</t>
  </si>
  <si>
    <t>EL33838-21SSUE1</t>
  </si>
  <si>
    <t>U6768</t>
  </si>
  <si>
    <t>EL33828/2</t>
  </si>
  <si>
    <t>ALLBATTERIES U.K. LIMITED</t>
  </si>
  <si>
    <t>K0395</t>
  </si>
  <si>
    <t>1.045.14.01</t>
  </si>
  <si>
    <t>ENERSYS LIMITED</t>
  </si>
  <si>
    <t>NO PRIMARY REF 99-806-7464</t>
  </si>
  <si>
    <t>BR1459</t>
  </si>
  <si>
    <t>VALVE,PNEUMATIC TIRE</t>
  </si>
  <si>
    <t>U5633</t>
  </si>
  <si>
    <t>37861-80</t>
  </si>
  <si>
    <t>SCHRADER SPD</t>
  </si>
  <si>
    <t>LR031766</t>
  </si>
  <si>
    <t>K0602</t>
  </si>
  <si>
    <t>SOCIETY OF MOTOR MANUFACTURERS AND TRADERS LTD</t>
  </si>
  <si>
    <t>STC2801</t>
  </si>
  <si>
    <t>RYF500230</t>
  </si>
  <si>
    <t>ANR 1895</t>
  </si>
  <si>
    <t>ANR1895</t>
  </si>
  <si>
    <t>BX110095M</t>
  </si>
  <si>
    <t>NO PRIMARY REF 99-808-7428</t>
  </si>
  <si>
    <t>FQJ103860</t>
  </si>
  <si>
    <t>CYLINDER ASSEMBLY,ACTUATING,LINEAR</t>
  </si>
  <si>
    <t>STC500100</t>
  </si>
  <si>
    <t>PND126</t>
  </si>
  <si>
    <t>BR3018G</t>
  </si>
  <si>
    <t>RING,RETAINING</t>
  </si>
  <si>
    <t>K0745</t>
  </si>
  <si>
    <t>1400-31</t>
  </si>
  <si>
    <t>CIRTEQ LTD</t>
  </si>
  <si>
    <t>10-20-560</t>
  </si>
  <si>
    <t>960.10.20.560</t>
  </si>
  <si>
    <t>RRC8056PMA</t>
  </si>
  <si>
    <t>RRC5343</t>
  </si>
  <si>
    <t>LR011870</t>
  </si>
  <si>
    <t>KAL500030</t>
  </si>
  <si>
    <t>NTC7829</t>
  </si>
  <si>
    <t>(241)AE095KAL500030</t>
  </si>
  <si>
    <t>K5567</t>
  </si>
  <si>
    <t>STM865</t>
  </si>
  <si>
    <t>ECON ENGINEERING LIMITED</t>
  </si>
  <si>
    <t>RAK7762</t>
  </si>
  <si>
    <t>K7208</t>
  </si>
  <si>
    <t>SL312</t>
  </si>
  <si>
    <t>SPRINGFIX LINKAGES LTD</t>
  </si>
  <si>
    <t>K0605</t>
  </si>
  <si>
    <t>5005620-03</t>
  </si>
  <si>
    <t>LINDE MATERIAL HANDLING (UK) LTD</t>
  </si>
  <si>
    <t>K7599</t>
  </si>
  <si>
    <t>529-38603</t>
  </si>
  <si>
    <t>JC BAMFORD EXCAVATORS LTD</t>
  </si>
  <si>
    <t>K8000</t>
  </si>
  <si>
    <t>30-615-466-03</t>
  </si>
  <si>
    <t>SPX FLUID POWER (DIV OF GENERAL SIGNALS UK LTD)</t>
  </si>
  <si>
    <t>K1555</t>
  </si>
  <si>
    <t>A10324/03</t>
  </si>
  <si>
    <t>COMPAIR UK LIMITED</t>
  </si>
  <si>
    <t>ERR3339</t>
  </si>
  <si>
    <t>RRC5513LOY</t>
  </si>
  <si>
    <t>NO PRIMARY REF 99-824-3038</t>
  </si>
  <si>
    <t>BR0560</t>
  </si>
  <si>
    <t>BR3101</t>
  </si>
  <si>
    <t>NO PRIMARY REF 99-825-6031</t>
  </si>
  <si>
    <t>K0018</t>
  </si>
  <si>
    <t>YL5827</t>
  </si>
  <si>
    <t>TIMKEN EUROPE , A BRANCH OF THE TIMKEN COMPANY</t>
  </si>
  <si>
    <t>NRC7704</t>
  </si>
  <si>
    <t>LEVER ASSEMBLY,HEATER CONTROL</t>
  </si>
  <si>
    <t>K4365</t>
  </si>
  <si>
    <t>MANITOWOC CRANE GROUP (UK) LIMITED</t>
  </si>
  <si>
    <t>200/44606</t>
  </si>
  <si>
    <t>AAU 9903</t>
  </si>
  <si>
    <t>AAU9903</t>
  </si>
  <si>
    <t>U2839</t>
  </si>
  <si>
    <t>RENAULT TRUCKS UK LTD</t>
  </si>
  <si>
    <t>K2709</t>
  </si>
  <si>
    <t>0D14246</t>
  </si>
  <si>
    <t>PERKINS ENGINES COMPANY LTD</t>
  </si>
  <si>
    <t>Y7111-843</t>
  </si>
  <si>
    <t>H0001</t>
  </si>
  <si>
    <t>DAF TRUCKS N.V.</t>
  </si>
  <si>
    <t>F7057</t>
  </si>
  <si>
    <t>200-44606</t>
  </si>
  <si>
    <t>JCB ILE DE FRANCE</t>
  </si>
  <si>
    <t>7111-843</t>
  </si>
  <si>
    <t>AB608047L</t>
  </si>
  <si>
    <t>AB608041L</t>
  </si>
  <si>
    <t>AB608047</t>
  </si>
  <si>
    <t>CRC1250L</t>
  </si>
  <si>
    <t>HAD501870RPI</t>
  </si>
  <si>
    <t>HAD501800RPI</t>
  </si>
  <si>
    <t>NO PRIMARY REF 99-830-6037</t>
  </si>
  <si>
    <t>MOTOR AND FAN ASSEMBLY</t>
  </si>
  <si>
    <t>UTP2225</t>
  </si>
  <si>
    <t>PCC500170</t>
  </si>
  <si>
    <t>ALR9936</t>
  </si>
  <si>
    <t>FTC5241</t>
  </si>
  <si>
    <t>ANR4158</t>
  </si>
  <si>
    <t>PRC7375</t>
  </si>
  <si>
    <t>SRM6014-02</t>
  </si>
  <si>
    <t>PRC3170</t>
  </si>
  <si>
    <t>SRM6014-06</t>
  </si>
  <si>
    <t>LR042760</t>
  </si>
  <si>
    <t>CMB500710</t>
  </si>
  <si>
    <t>BR1889G</t>
  </si>
  <si>
    <t>RTC5870</t>
  </si>
  <si>
    <t>NTC1887</t>
  </si>
  <si>
    <t>960.10.35.513</t>
  </si>
  <si>
    <t>TRE 82LG</t>
  </si>
  <si>
    <t>TRE82L</t>
  </si>
  <si>
    <t>PROPELLER SHAFT,VEHICULAR</t>
  </si>
  <si>
    <t>03/805858</t>
  </si>
  <si>
    <t>TVB100610</t>
  </si>
  <si>
    <t>NO PRIMARY REF 99-839-9963</t>
  </si>
  <si>
    <t>FRC8386</t>
  </si>
  <si>
    <t>C 31531</t>
  </si>
  <si>
    <t>STC2539</t>
  </si>
  <si>
    <t>RRC3980</t>
  </si>
  <si>
    <t>37389-136</t>
  </si>
  <si>
    <t>MXC5497</t>
  </si>
  <si>
    <t>K1366</t>
  </si>
  <si>
    <t>42E7-848</t>
  </si>
  <si>
    <t>BRITAX EXCELSIOR LTD</t>
  </si>
  <si>
    <t>MUC 8980</t>
  </si>
  <si>
    <t>COLUMN ASSEMBLY,SUPPORT AERIAL</t>
  </si>
  <si>
    <t>MRC8491</t>
  </si>
  <si>
    <t>DLE000050</t>
  </si>
  <si>
    <t>BR3581</t>
  </si>
  <si>
    <t>WA108056</t>
  </si>
  <si>
    <t>BRACKET,SMALL ARMS,VEHICULAR</t>
  </si>
  <si>
    <t>RRC8586</t>
  </si>
  <si>
    <t>ERR1471</t>
  </si>
  <si>
    <t>NO PRIMARY REF 99-867-8126</t>
  </si>
  <si>
    <t>ANR4153</t>
  </si>
  <si>
    <t>RRC3983</t>
  </si>
  <si>
    <t>CUSHION,SEAT BACK,VEHICULAR</t>
  </si>
  <si>
    <t>AWR5698RPI</t>
  </si>
  <si>
    <t>NO PRIMARY REF 99-870-0214</t>
  </si>
  <si>
    <t>ERR 0719</t>
  </si>
  <si>
    <t>PLATE,STRAP</t>
  </si>
  <si>
    <t>IPH100110</t>
  </si>
  <si>
    <t>RRC8657</t>
  </si>
  <si>
    <t>NO PRIMARY REF 99-875-8021</t>
  </si>
  <si>
    <t>HIL0031</t>
  </si>
  <si>
    <t>RRC8652</t>
  </si>
  <si>
    <t>LR041320</t>
  </si>
  <si>
    <t>QRF500090</t>
  </si>
  <si>
    <t>QRF100880</t>
  </si>
  <si>
    <t>QRF500110</t>
  </si>
  <si>
    <t>RUF500010</t>
  </si>
  <si>
    <t>CATCH ASSEMBLY</t>
  </si>
  <si>
    <t>RRC4879</t>
  </si>
  <si>
    <t>K3636</t>
  </si>
  <si>
    <t>F00535</t>
  </si>
  <si>
    <t>PERCY LANE PRODUCTS LTD</t>
  </si>
  <si>
    <t>FS110301L</t>
  </si>
  <si>
    <t>FS110306</t>
  </si>
  <si>
    <t>(241)AE095FS110306</t>
  </si>
  <si>
    <t>ESR3462</t>
  </si>
  <si>
    <t>ESR2623R</t>
  </si>
  <si>
    <t>ESR2747</t>
  </si>
  <si>
    <t>PT22604T</t>
  </si>
  <si>
    <t>AEM2604/MOT</t>
  </si>
  <si>
    <t>FTC4997</t>
  </si>
  <si>
    <t>BAS07A</t>
  </si>
  <si>
    <t>RBI500020</t>
  </si>
  <si>
    <t>RBI100000</t>
  </si>
  <si>
    <t>NO PRIMARY REF 99-896-0602</t>
  </si>
  <si>
    <t>RRC6681</t>
  </si>
  <si>
    <t>NTC 5401</t>
  </si>
  <si>
    <t>DIRECTIONAL LIGHT,VEHICULAR</t>
  </si>
  <si>
    <t>RL32524VHD</t>
  </si>
  <si>
    <t>AMR6517</t>
  </si>
  <si>
    <t>SPILL RETURN RAIL ASSEMBLY</t>
  </si>
  <si>
    <t>MJN100910</t>
  </si>
  <si>
    <t>ERR3306</t>
  </si>
  <si>
    <t>NO PRIMARY REF 99-902-6802</t>
  </si>
  <si>
    <t>ERR2317</t>
  </si>
  <si>
    <t>AMR6105R</t>
  </si>
  <si>
    <t>XPB101290</t>
  </si>
  <si>
    <t>NO PRIMARY REF 99-908-9306</t>
  </si>
  <si>
    <t>ERR4575</t>
  </si>
  <si>
    <t>ERR 4575</t>
  </si>
  <si>
    <t>GLOW PLUG TIMER UNIT</t>
  </si>
  <si>
    <t>ERR4085</t>
  </si>
  <si>
    <t>ERR4085 ISS B</t>
  </si>
  <si>
    <t>ALR6852</t>
  </si>
  <si>
    <t>FASTENER,TRIM,RIBBED</t>
  </si>
  <si>
    <t>BNP4107PMAL</t>
  </si>
  <si>
    <t>A 299040</t>
  </si>
  <si>
    <t>716/15900</t>
  </si>
  <si>
    <t>YQG10009L</t>
  </si>
  <si>
    <t>Z0DL4</t>
  </si>
  <si>
    <t>JCB CONSTRUCTION EQUIPMENT AUSTRALIA</t>
  </si>
  <si>
    <t>ANR4164</t>
  </si>
  <si>
    <t>PGG101290</t>
  </si>
  <si>
    <t>NO PRIMARY REF 99-925-2999</t>
  </si>
  <si>
    <t>CABLE AND CONDUIT ASSEMBLY,VEHICULAR</t>
  </si>
  <si>
    <t>SPB500200</t>
  </si>
  <si>
    <t>STC1530</t>
  </si>
  <si>
    <t>SPB000160</t>
  </si>
  <si>
    <t>ERR894</t>
  </si>
  <si>
    <t>ERR0894</t>
  </si>
  <si>
    <t>ESR4570</t>
  </si>
  <si>
    <t>RRC8371</t>
  </si>
  <si>
    <t>WFE000190</t>
  </si>
  <si>
    <t>NO PRIMARY REF 99-938-2327</t>
  </si>
  <si>
    <t>BH116347</t>
  </si>
  <si>
    <t>STRAINER ASSEMBLY,DIESEL FUEL OIL</t>
  </si>
  <si>
    <t>NRC 9708</t>
  </si>
  <si>
    <t>ESR3172</t>
  </si>
  <si>
    <t>SIDESCREEN ASSEMBLY</t>
  </si>
  <si>
    <t>MWC4746</t>
  </si>
  <si>
    <t>K0365</t>
  </si>
  <si>
    <t>5T48</t>
  </si>
  <si>
    <t>ELECTRICARS LTD</t>
  </si>
  <si>
    <t>K1385</t>
  </si>
  <si>
    <t>KINGFISHER (LUBRICATION) LTD</t>
  </si>
  <si>
    <t>10-95-538</t>
  </si>
  <si>
    <t>5015-017</t>
  </si>
  <si>
    <t>ND8583</t>
  </si>
  <si>
    <t>K4521</t>
  </si>
  <si>
    <t>HUF4</t>
  </si>
  <si>
    <t>MATO INDUSTRIES LIMITED</t>
  </si>
  <si>
    <t>K0160</t>
  </si>
  <si>
    <t>027-04165</t>
  </si>
  <si>
    <t>LISTER PETTER LTD</t>
  </si>
  <si>
    <t>U1448</t>
  </si>
  <si>
    <t>S821</t>
  </si>
  <si>
    <t>SPAREX LTD</t>
  </si>
  <si>
    <t>U0027</t>
  </si>
  <si>
    <t>NA6625</t>
  </si>
  <si>
    <t>INTERLUBE SYSTEMS</t>
  </si>
  <si>
    <t>NA6625-101</t>
  </si>
  <si>
    <t>K0967</t>
  </si>
  <si>
    <t>B02468</t>
  </si>
  <si>
    <t>MBDA UK LTD</t>
  </si>
  <si>
    <t>K8144</t>
  </si>
  <si>
    <t>SUPERWINCH LTD</t>
  </si>
  <si>
    <t>H4167</t>
  </si>
  <si>
    <t>K0237</t>
  </si>
  <si>
    <t>QADFVEEN3481TEM10</t>
  </si>
  <si>
    <t>MINISTRY OF DEFENCE (ARMY)</t>
  </si>
  <si>
    <t>K5275</t>
  </si>
  <si>
    <t>102-1511TEM6</t>
  </si>
  <si>
    <t>HANDLING AIDS LTD</t>
  </si>
  <si>
    <t>K0359</t>
  </si>
  <si>
    <t>WARTSILA WATER SYSTEMS LIMITED</t>
  </si>
  <si>
    <t>6270-57</t>
  </si>
  <si>
    <t>K6451</t>
  </si>
  <si>
    <t>85/119/52/2/6752</t>
  </si>
  <si>
    <t>BAE SYSTEMS MARINE LIMITED</t>
  </si>
  <si>
    <t>K2516</t>
  </si>
  <si>
    <t>85/0119/052/0002/06752</t>
  </si>
  <si>
    <t>MINISTRY OF DEFENCE (NAVY) SHIPS SUPPORT AGENCY</t>
  </si>
  <si>
    <t>1450-0003</t>
  </si>
  <si>
    <t>U5837</t>
  </si>
  <si>
    <t>WELLMAN ROBEY LTD</t>
  </si>
  <si>
    <t>K4244</t>
  </si>
  <si>
    <t>85/119/52/2/3741</t>
  </si>
  <si>
    <t>BAE SYSTEMS GCS INTERNATIONAL LTD</t>
  </si>
  <si>
    <t>85/119/52/2/3000 ITEM 741</t>
  </si>
  <si>
    <t>K7766</t>
  </si>
  <si>
    <t>BS1486PT1-U12</t>
  </si>
  <si>
    <t>BSI STANDARDS LIMITED</t>
  </si>
  <si>
    <t>K8098</t>
  </si>
  <si>
    <t>MAN DIESEL &amp; TURBO LTD</t>
  </si>
  <si>
    <t>K7978</t>
  </si>
  <si>
    <t>BW5023-5</t>
  </si>
  <si>
    <t>OLDBURY UK LTD</t>
  </si>
  <si>
    <t>5023-5</t>
  </si>
  <si>
    <t>BR0982</t>
  </si>
  <si>
    <t>RRC8359</t>
  </si>
  <si>
    <t>ROPE</t>
  </si>
  <si>
    <t>5300-270</t>
  </si>
  <si>
    <t>STC4005</t>
  </si>
  <si>
    <t>NO PRIMARY REF 99-951-8403</t>
  </si>
  <si>
    <t>AYP500170</t>
  </si>
  <si>
    <t>NUT,CLIP-ON</t>
  </si>
  <si>
    <t>ASR1459</t>
  </si>
  <si>
    <t>BYH500100</t>
  </si>
  <si>
    <t>AF908</t>
  </si>
  <si>
    <t>YWT100110</t>
  </si>
  <si>
    <t>NO.VE.RI AUTO SRL</t>
  </si>
  <si>
    <t>NO PRIMARY REF 99-968-3648</t>
  </si>
  <si>
    <t>RRC6818</t>
  </si>
  <si>
    <t>NO PRIMARY REF 99-971-5443</t>
  </si>
  <si>
    <t>K1038</t>
  </si>
  <si>
    <t>4468/001</t>
  </si>
  <si>
    <t>ALBERT JAGGER LTD</t>
  </si>
  <si>
    <t>STC3467</t>
  </si>
  <si>
    <t>BOF 22495</t>
  </si>
  <si>
    <t>LR041267</t>
  </si>
  <si>
    <t>BUMPER,VEHICULAR</t>
  </si>
  <si>
    <t>DPB001270PAT</t>
  </si>
  <si>
    <t>NO PRIMARY REF 99-976-1196</t>
  </si>
  <si>
    <t>RNB104410</t>
  </si>
  <si>
    <t>RNB501380</t>
  </si>
  <si>
    <t>LB 6125</t>
  </si>
  <si>
    <t>13-2241-00</t>
  </si>
  <si>
    <t>NTC6781</t>
  </si>
  <si>
    <t>ANR1721</t>
  </si>
  <si>
    <t>RNF100090L</t>
  </si>
  <si>
    <t>RNF100090</t>
  </si>
  <si>
    <t>ASR1147RAW</t>
  </si>
  <si>
    <t>ASR1147</t>
  </si>
  <si>
    <t>5M0B007787 ARQUUS (EX PANHARD GENERAL DEFENSE)</t>
  </si>
  <si>
    <t>2440602320 HAULOTTE GROUP</t>
  </si>
  <si>
    <t>2440502320 HAULOTTE GROUP</t>
  </si>
  <si>
    <t>PS315115-03 CAE INC</t>
  </si>
  <si>
    <t>LR003729 LAND ROVER</t>
  </si>
  <si>
    <t>B007787 ARQUUS (EX PANHARD GENERAL DEFENSE)</t>
  </si>
  <si>
    <t>A149798 CNH UK LIMITED</t>
  </si>
  <si>
    <t>AT05BP LITTELFUSE UK LTD</t>
  </si>
  <si>
    <t>ATC-5 COOPER BUSSMANN UK LTD</t>
  </si>
  <si>
    <t>969161-9 AB VOLVO</t>
  </si>
  <si>
    <t>651598/4 TRANSBUS INTERNATIONAL LTD</t>
  </si>
  <si>
    <t>55-0809 NORTON MOTORCYCLES LTD</t>
  </si>
  <si>
    <t>5A132V TYPE ATC CBS CONTROLS AB</t>
  </si>
  <si>
    <t>370646 HYSTER (EUROPE) LTD</t>
  </si>
  <si>
    <t>257005 ZEP INDUSTRIES</t>
  </si>
  <si>
    <t>220-0791 RS COMPONENTS LIMITED</t>
  </si>
  <si>
    <t>20 244 060 2320 HAULOTTE GROUP</t>
  </si>
  <si>
    <t>257005 LITTELFUSE UK LTD</t>
  </si>
  <si>
    <t>0120 244 060 2320 HAULOTTE GROUP</t>
  </si>
  <si>
    <t>ORC-26-530 HOLYHEAD MARINE SERVICES LTD</t>
  </si>
  <si>
    <t>RTC4497 BRITISH AUTOMOTIVE SUPPLY SP. Z O.O.</t>
  </si>
  <si>
    <t>7PK1583 DAYCO CORP RUBBER PRODUCTS DIV</t>
  </si>
  <si>
    <t>ERR5911 LAND ROVER</t>
  </si>
  <si>
    <t>ASR1184 SAFETY DEVICES INTERNATIONAL LTD</t>
  </si>
  <si>
    <t>ASR1184 LAND ROVER</t>
  </si>
  <si>
    <t>ALS4-1015-3.8 AVK INDUSTRIES PRODUCTS INC</t>
  </si>
  <si>
    <t>1609135 FFG FLENSBURGER FAHRZEUGBAU GESELLSCHAFT MBH</t>
  </si>
  <si>
    <t>127010-9 AVIBRAS INDUSTRIA AEROESPACIAL S/A</t>
  </si>
  <si>
    <t>7701030546 ARQUUS</t>
  </si>
  <si>
    <t>362-968200 ODIEN REAL ESTATE A.S.</t>
  </si>
  <si>
    <t>AZF090 SOGEFI FILTRATION LTD (COOPERS DIV)</t>
  </si>
  <si>
    <t>C 6664 110 RHEINMETALL SOLDIER ELECTRONICS GMBH</t>
  </si>
  <si>
    <t>C 6664 110 RHEINMETALL AIR DEFENCE AG</t>
  </si>
  <si>
    <t>H70WK02 HENGST, WALTER ING. GMBH &amp; CO. KG FILTERWERKE</t>
  </si>
  <si>
    <t>KC18 MAHLE FILTERSYSTEME GMBH</t>
  </si>
  <si>
    <t>KC18 MAHLE AFTERMARKET GMBH</t>
  </si>
  <si>
    <t>KC661064 MAHLE AFTERMARKET GMBH</t>
  </si>
  <si>
    <t>PER-152 MAHLE FILTERSYSTEME GMBH</t>
  </si>
  <si>
    <t>WK842/2 MANN + HUMMEL GMBH</t>
  </si>
  <si>
    <t>1156501 MOTORENFABRIK HATZ GMBH &amp; CO. KG</t>
  </si>
  <si>
    <t>1902138 IVECO MAGIRUS AG</t>
  </si>
  <si>
    <t>068 127 177 B VOLKSWAGEN AG</t>
  </si>
  <si>
    <t>68127177 VOLKSWAGEN AG</t>
  </si>
  <si>
    <t>1 457 434 106 BOSCH ROBERT</t>
  </si>
  <si>
    <t>1 457 434 106 ROBERT BOSCH FRANCE</t>
  </si>
  <si>
    <t>141762 STILL</t>
  </si>
  <si>
    <t>1457434106 AUTO BUERLING GMBH</t>
  </si>
  <si>
    <t>1457434106 ROBERT BOSCH GESELLSCHAFT MIT BESCHRAENKTER HAFTUNG</t>
  </si>
  <si>
    <t>5000081-100 TLD EUROPE</t>
  </si>
  <si>
    <t>50008657 BUREAU DE GESTION OTAN HAWK</t>
  </si>
  <si>
    <t>5006 SOGEFI FILTRATION LTD</t>
  </si>
  <si>
    <t>50345700 MOTORENFABRIK HATZ GMBH &amp; CO. KG</t>
  </si>
  <si>
    <t>50345700 SOCIETE HATZ FRANCE</t>
  </si>
  <si>
    <t>51.12503.0004 MAN TRUCK &amp; BUS SE</t>
  </si>
  <si>
    <t>51.12503.0009 MAN TRUCK &amp; BUS SE</t>
  </si>
  <si>
    <t>51.12503-0016 MAN TRUCK &amp; BUS SE</t>
  </si>
  <si>
    <t>51125030016 MAN TRUCK &amp; BUS SE</t>
  </si>
  <si>
    <t>6640558120 MANN + HUMMEL GMBH</t>
  </si>
  <si>
    <t>6640559120 MANN + HUMMEL GMBH</t>
  </si>
  <si>
    <t>81.12503.0075 MAN TRUCK &amp; BUS SE</t>
  </si>
  <si>
    <t>81125030075 MAN TRUCK &amp; BUS SE</t>
  </si>
  <si>
    <t>960.10.95.505 WFEL LIMITED</t>
  </si>
  <si>
    <t>RTC5938 LAND ROVER</t>
  </si>
  <si>
    <t>YM1040A00 INEO DEFENSE</t>
  </si>
  <si>
    <t>51.12503-0031 MAN TRUCK &amp; BUS SE</t>
  </si>
  <si>
    <t>51125030028 MAN TRUCK &amp; BUS SE</t>
  </si>
  <si>
    <t>51.12503-0028 MAN TRUCK &amp; BUS SE</t>
  </si>
  <si>
    <t>51.12503-0030 MAN TRUCK &amp; BUS SE</t>
  </si>
  <si>
    <t>51125030031 MAN TRUCK &amp; BUS SE</t>
  </si>
  <si>
    <t>ATDX3-185 WEBER-HYDRAULIK GMBH</t>
  </si>
  <si>
    <t>15832415 DAIMLER AG</t>
  </si>
  <si>
    <t>208995.5 WEBER-HYDRAULIK GMBH</t>
  </si>
  <si>
    <t>WAV100330 UNIPART DEFENCE LOGISTICS</t>
  </si>
  <si>
    <t>7.22074.01 PIERBURG GMBH</t>
  </si>
  <si>
    <t>WAV100330 LAND ROVER</t>
  </si>
  <si>
    <t>A13308874 COMPAIR DRUCKLUFTTECHNIK GMBH</t>
  </si>
  <si>
    <t>3232498 TVH  PARTS</t>
  </si>
  <si>
    <t>P77 5300 DONALDSON EUROPE</t>
  </si>
  <si>
    <t>A13308874 COMPAIR GEVEKE</t>
  </si>
  <si>
    <t>RRC8560 LAND ROVER</t>
  </si>
  <si>
    <t>54022607 MARELLI MOTORI SPA</t>
  </si>
  <si>
    <t>LR027943 FERRARI GIORGIO SRL</t>
  </si>
  <si>
    <t>LR027943 JAGUAR LAND ROVER ITALIA SPA</t>
  </si>
  <si>
    <t>NO PRIMARY REF 15-203-8647 THIS NCAGE IS USED TO INFORM THAT THE DESIGN CONTROL AUTHORITY CANNOT BE ESTABLISHED OR THE ITEM OF SUPPLY IS NO LONGER MANUFACTURED.</t>
  </si>
  <si>
    <t>RUB500240 FERRARI GIORGIO SRL</t>
  </si>
  <si>
    <t>RUB500240 JAGUAR LAND ROVER ITALIA SPA</t>
  </si>
  <si>
    <t>NO PRIMARY REF 15-203-8649 THIS NCAGE IS USED TO INFORM THAT THE DESIGN CONTROL AUTHORITY CANNOT BE ESTABLISHED OR THE ITEM OF SUPPLY IS NO LONGER MANUFACTURED.</t>
  </si>
  <si>
    <t>ANR5821 LAND ROVER</t>
  </si>
  <si>
    <t>ERR5057 LAND ROVER</t>
  </si>
  <si>
    <t>QFW000020 P55 LIMITED T/A PSS - STEERING &amp; HYDRAULICS DIVISION</t>
  </si>
  <si>
    <t>QFW000020 LAND ROVER</t>
  </si>
  <si>
    <t>QFW000020 JAGUAR LAND ROVER AUSTRALIA PTY LTD</t>
  </si>
  <si>
    <t>BC-26460-00 MAGAL ENGINEERING</t>
  </si>
  <si>
    <t>RRC8710 LAND ROVER</t>
  </si>
  <si>
    <t>LR048323 LAND ROVER</t>
  </si>
  <si>
    <t>ANR4488 LAND ROVER</t>
  </si>
  <si>
    <t>SEB500470 LAND ROVER</t>
  </si>
  <si>
    <t>STC1267 LAND ROVER</t>
  </si>
  <si>
    <t>(241)U1030SEB500470 LAND ROVER</t>
  </si>
  <si>
    <t>STC1267 BRITISH AUTOMOTIVE SUPPLY SP. Z O.O.</t>
  </si>
  <si>
    <t>BTR 6561 LAND ROVER</t>
  </si>
  <si>
    <t>LR53900032A TRW LIMITED T/A TRW AUTOMOTIVE AFTERMARKET OPERATION</t>
  </si>
  <si>
    <t>549 899 36 TRW LIMITED T/A TRW AUTOMOTIVE AFTERMARKET OPERATION</t>
  </si>
  <si>
    <t>53900032A TRW LIMITED T/A TRW AUTOMOTIVE AFTERMARKET OPERATION</t>
  </si>
  <si>
    <t>PRC8877 LAND ROVER</t>
  </si>
  <si>
    <t>DLE000040 TRW LIMITED T/A TRW AUTOMOTIVE AFTERMARKET OPERATION</t>
  </si>
  <si>
    <t>60927052 TRW LIMITED T/A TRW AUTOMOTIVE AFTERMARKET OPERATION</t>
  </si>
  <si>
    <t>ESR3235 LAND ROVER</t>
  </si>
  <si>
    <t>ANR6971 LAND ROVER</t>
  </si>
  <si>
    <t>NO PRIMARY REF 99-052-0785 THIS NCAGE IS USED TO INFORM THAT THE DESIGN CONTROL AUTHORITY CANNOT BE ESTABLISHED OR THE ITEM OF SUPPLY IS NO LONGER MANUFACTURED.</t>
  </si>
  <si>
    <t>ANR6971 BRITISH AUTOMOTIVE SUPPLY SP. Z O.O.</t>
  </si>
  <si>
    <t>RRD500010 LAND ROVER</t>
  </si>
  <si>
    <t>10-20-517 SUPACAT PTY LTD</t>
  </si>
  <si>
    <t>10-20-517 SUPACAT LIMITED</t>
  </si>
  <si>
    <t>RRD500010 BRITISH AUTOMOTIVE SUPPLY SP. Z O.O.</t>
  </si>
  <si>
    <t>LR/53200211 TRW LIMITED T/A TRW AUTOMOTIVE AFTERMARKET OPERATION</t>
  </si>
  <si>
    <t>AMR 1495 LAND ROVER</t>
  </si>
  <si>
    <t>RRC8686 LAND ROVER</t>
  </si>
  <si>
    <t>AYA10004L LAND ROVER</t>
  </si>
  <si>
    <t>NO PRIMARY REF 99-075-8022 THIS NCAGE IS USED TO INFORM THAT THE DESIGN CONTROL AUTHORITY CANNOT BE ESTABLISHED OR THE ITEM OF SUPPLY IS NO LONGER MANUFACTURED.</t>
  </si>
  <si>
    <t>PRC6022 LAND ROVER</t>
  </si>
  <si>
    <t>RRC8392 TRIM TECHNOLOGY &amp; SERVICES LTD</t>
  </si>
  <si>
    <t>RRC8392 LAND ROVER</t>
  </si>
  <si>
    <t>STC3315 LAND ROVER</t>
  </si>
  <si>
    <t>ESR2383 LAND ROVER</t>
  </si>
  <si>
    <t>248.452 BOSAL (UK) LTD</t>
  </si>
  <si>
    <t>LR/36656 TRW LIMITED T/A TRW AUTOMOTIVE AFTERMARKET OPERATION</t>
  </si>
  <si>
    <t>36656 TRW LIMITED T/A TRW AUTOMOTIVE AFTERMARKET OPERATION</t>
  </si>
  <si>
    <t>PRC7386 LAND ROVER</t>
  </si>
  <si>
    <t>79100 SPRINGMASTERS LTD</t>
  </si>
  <si>
    <t>WEA116237 QINETIQ LTD</t>
  </si>
  <si>
    <t>STC2469 LAND ROVER</t>
  </si>
  <si>
    <t>WEA116237 IRVINGQ LIMITED</t>
  </si>
  <si>
    <t>PBP500200 LAND ROVER</t>
  </si>
  <si>
    <t>NO PRIMARY REF 99-125-4651 THIS NCAGE IS USED TO INFORM THAT THE DESIGN CONTROL AUTHORITY CANNOT BE ESTABLISHED OR THE ITEM OF SUPPLY IS NO LONGER MANUFACTURED.</t>
  </si>
  <si>
    <t>ESR2308 LAND ROVER</t>
  </si>
  <si>
    <t>ERR3424 LAND ROVER</t>
  </si>
  <si>
    <t>BJG43RCS BJ SEALS LTD</t>
  </si>
  <si>
    <t>ERR6005 LAND ROVER</t>
  </si>
  <si>
    <t>STC3138 LAND ROVER</t>
  </si>
  <si>
    <t>ANR4192 LAND ROVER</t>
  </si>
  <si>
    <t>AMR2632 LAND ROVER</t>
  </si>
  <si>
    <t>ACT2219/08 CAERBONT AUTOMOTIVE INSTRUMENTS LTD</t>
  </si>
  <si>
    <t>AMR3025 BRITISH AUTOMOTIVE SUPPLY SP. Z O.O.</t>
  </si>
  <si>
    <t>AMR3025 LAND ROVER</t>
  </si>
  <si>
    <t>18651 KYSOR EUROPE LTD</t>
  </si>
  <si>
    <t>LR034309 LAND ROVER</t>
  </si>
  <si>
    <t>03/807683 GKN DRIVELINE LTD</t>
  </si>
  <si>
    <t>ESR2384 LAND ROVER</t>
  </si>
  <si>
    <t>RU608253L LAND ROVER</t>
  </si>
  <si>
    <t>NO PRIMARY REF 99-126-6734 THIS NCAGE IS USED TO INFORM THAT THE DESIGN CONTROL AUTHORITY CANNOT BE ESTABLISHED OR THE ITEM OF SUPPLY IS NO LONGER MANUFACTURED.</t>
  </si>
  <si>
    <t>LR/36641 TRW LIMITED T/A TRW AUTOMOTIVE AFTERMARKET OPERATION</t>
  </si>
  <si>
    <t>54319306 TRW LIMITED T/A TRW AUTOMOTIVE AFTERMARKET OPERATION</t>
  </si>
  <si>
    <t>190SA TRW LIMITED T/A TRW AUTOMOTIVE AFTERMARKET OPERATION</t>
  </si>
  <si>
    <t>36641 TRW LIMITED T/A TRW AUTOMOTIVE AFTERMARKET OPERATION</t>
  </si>
  <si>
    <t>PRC7370 LAND ROVER</t>
  </si>
  <si>
    <t>RRC7897LOY LAND ROVER</t>
  </si>
  <si>
    <t>NO PRIMARY REF 99-129-8536 THIS NCAGE IS USED TO INFORM THAT THE DESIGN CONTROL AUTHORITY CANNOT BE ESTABLISHED OR THE ITEM OF SUPPLY IS NO LONGER MANUFACTURED.</t>
  </si>
  <si>
    <t>MRL100NS24VHD PEREI GROUP LTD</t>
  </si>
  <si>
    <t>UQB000130 BRITPART</t>
  </si>
  <si>
    <t>UQB000130 LAND ROVER</t>
  </si>
  <si>
    <t>NO PRIMARY REF 99-132-9895 THIS NCAGE IS USED TO INFORM THAT THE DESIGN CONTROL AUTHORITY CANNOT BE ESTABLISHED OR THE ITEM OF SUPPLY IS NO LONGER MANUFACTURED.</t>
  </si>
  <si>
    <t>NO PRIMARY REF 99-148-1296 THIS NCAGE IS USED TO INFORM THAT THE DESIGN CONTROL AUTHORITY CANNOT BE ESTABLISHED OR THE ITEM OF SUPPLY IS NO LONGER MANUFACTURED.</t>
  </si>
  <si>
    <t>ESR1594L LAND ROVER</t>
  </si>
  <si>
    <t>NO PRIMARY REF 99-149-8373 THIS NCAGE IS USED TO INFORM THAT THE DESIGN CONTROL AUTHORITY CANNOT BE ESTABLISHED OR THE ITEM OF SUPPLY IS NO LONGER MANUFACTURED.</t>
  </si>
  <si>
    <t>BLM208 CONTITECH UK LTD</t>
  </si>
  <si>
    <t>NTC6828 LAND ROVER</t>
  </si>
  <si>
    <t>NTC6828 JAGUAR LAND ROVER AUSTRALIA PTY LTD</t>
  </si>
  <si>
    <t>NTC6828 BRITISH AUTOMOTIVE SUPPLY SP. Z O.O.</t>
  </si>
  <si>
    <t>ESR3495 LAND ROVER</t>
  </si>
  <si>
    <t>NO PRIMARY REF 99-157-8791 THIS NCAGE IS USED TO INFORM THAT THE DESIGN CONTROL AUTHORITY CANNOT BE ESTABLISHED OR THE ITEM OF SUPPLY IS NO LONGER MANUFACTURED.</t>
  </si>
  <si>
    <t>LR041266 LAND ROVER</t>
  </si>
  <si>
    <t>NTC7331 LAND ROVER</t>
  </si>
  <si>
    <t>SEB500460 LAND ROVER</t>
  </si>
  <si>
    <t>STC1266 BRITISH AUTOMOTIVE SUPPLY SP. Z O.O.</t>
  </si>
  <si>
    <t>Z1159 SOGEFI FILTRATION LTD (COOPERS DIV)</t>
  </si>
  <si>
    <t>ERR3340 LAND ROVER</t>
  </si>
  <si>
    <t>H24W03 HENGST, WALTER ING. GMBH &amp; CO. KG FILTERWERKE</t>
  </si>
  <si>
    <t>SO 11003 JURAFILTRATION</t>
  </si>
  <si>
    <t>LR046931 LAND ROVER</t>
  </si>
  <si>
    <t>RRC4960 LAND ROVER</t>
  </si>
  <si>
    <t>PCH119060 LAND ROVER</t>
  </si>
  <si>
    <t>ESR3121 UNIPART DEFENCE LOGISTICS</t>
  </si>
  <si>
    <t>QTB502130 LAND ROVER</t>
  </si>
  <si>
    <t>ANR3231 LAND ROVER</t>
  </si>
  <si>
    <t>92524 KEY STEERING SYSTEMS LTD</t>
  </si>
  <si>
    <t>13-2159-97 TRELLEBORG INDUSTRIAL AVS</t>
  </si>
  <si>
    <t>ANR3410 LAND ROVER</t>
  </si>
  <si>
    <t>BSC103 BEARMACH LIMITED</t>
  </si>
  <si>
    <t>BSC103G BEARMACH LIMITED</t>
  </si>
  <si>
    <t>RRC8699 LAND ROVER</t>
  </si>
  <si>
    <t>NO PRIMARY REF 99-201-5316 THIS NCAGE IS USED TO INFORM THAT THE DESIGN CONTROL AUTHORITY CANNOT BE ESTABLISHED OR THE ITEM OF SUPPLY IS NO LONGER MANUFACTURED.</t>
  </si>
  <si>
    <t>ERR2266 LAND ROVER</t>
  </si>
  <si>
    <t>ERR2266R BEARMACH LIMITED</t>
  </si>
  <si>
    <t>NP449291 B/T HAYLEY GROUP LTD</t>
  </si>
  <si>
    <t>STC4382 LAND ROVER</t>
  </si>
  <si>
    <t>NO PRIMARY REF 99-212-1591 THIS NCAGE IS USED TO INFORM THAT THE DESIGN CONTROL AUTHORITY CANNOT BE ESTABLISHED OR THE ITEM OF SUPPLY IS NO LONGER MANUFACTURED.</t>
  </si>
  <si>
    <t>STC4382 NUOVA STECCA DI BORDONE MAURO &amp; TORTORE ALESSANDRO SNC</t>
  </si>
  <si>
    <t>(241)AC922STC4382 NUOVA STECCA DI BORDONE MAURO &amp; TORTORE ALESSANDRO SNC</t>
  </si>
  <si>
    <t>ALR6262 UNIPART DEFENCE LOGISTICS</t>
  </si>
  <si>
    <t>ALR9485 LAND ROVER</t>
  </si>
  <si>
    <t>RRC8637 LAND ROVER</t>
  </si>
  <si>
    <t>RRC8761 LAND ROVER</t>
  </si>
  <si>
    <t>AWR1609LOY LAND ROVER</t>
  </si>
  <si>
    <t>F9302 TRIM TECHNOLOGY &amp; SERVICES LTD</t>
  </si>
  <si>
    <t>WA106042 LAND ROVER</t>
  </si>
  <si>
    <t>ND1202 PEARSON ENGINEERING LIMITED</t>
  </si>
  <si>
    <t>ND1452 PEARSON ENGINEERING LIMITED</t>
  </si>
  <si>
    <t>WA106041L LAND ROVER</t>
  </si>
  <si>
    <t>1MA6/ZG WILD MANUFACTURING GROUP</t>
  </si>
  <si>
    <t>WA106041L JAGUAR LAND ROVER AUSTRALIA PTY LTD</t>
  </si>
  <si>
    <t>WA106042 JAGUAR LAND ROVER AUSTRALIA PTY LTD</t>
  </si>
  <si>
    <t>LR079891 JAGUAR LAND ROVER AUSTRALIA PTY LTD</t>
  </si>
  <si>
    <t>DKC100980 LAND ROVER</t>
  </si>
  <si>
    <t>NO PRIMARY REF 99-223-2190 THIS NCAGE IS USED TO INFORM THAT THE DESIGN CONTROL AUTHORITY CANNOT BE ESTABLISHED OR THE ITEM OF SUPPLY IS NO LONGER MANUFACTURED.</t>
  </si>
  <si>
    <t>DKC000110PDM BRITISH AUTOMOTIVE SUPPLY SP. Z O.O.</t>
  </si>
  <si>
    <t>LR036310 LAND ROVER</t>
  </si>
  <si>
    <t>BIC710260 LAND ROVER</t>
  </si>
  <si>
    <t>BIC710260 BRITISH AUTOMOTIVE SUPPLY SP. Z O.O.</t>
  </si>
  <si>
    <t>BIC710250R BEARMACH LIMITED</t>
  </si>
  <si>
    <t>ALR6280 LAND ROVER</t>
  </si>
  <si>
    <t>NO PRIMARY REF 99-229-4215 THIS NCAGE IS USED TO INFORM THAT THE DESIGN CONTROL AUTHORITY CANNOT BE ESTABLISHED OR THE ITEM OF SUPPLY IS NO LONGER MANUFACTURED.</t>
  </si>
  <si>
    <t>ERR5732 LAND ROVER</t>
  </si>
  <si>
    <t>UYG500030 LAND ROVER</t>
  </si>
  <si>
    <t>8510403 LAND ROVER</t>
  </si>
  <si>
    <t>8510403 HOBSON INDUSTRIES LTD</t>
  </si>
  <si>
    <t>RRC8581 LAND ROVER</t>
  </si>
  <si>
    <t>F8183 TRIM TECHNOLOGY &amp; SERVICES LTD</t>
  </si>
  <si>
    <t>PFI100042 LAND ROVER</t>
  </si>
  <si>
    <t>NO PRIMARY REF 99-245-1286 THIS NCAGE IS USED TO INFORM THAT THE DESIGN CONTROL AUTHORITY CANNOT BE ESTABLISHED OR THE ITEM OF SUPPLY IS NO LONGER MANUFACTURED.</t>
  </si>
  <si>
    <t>NO PRIMARY REF 99-245-8270 THIS NCAGE IS USED TO INFORM THAT THE DESIGN CONTROL AUTHORITY CANNOT BE ESTABLISHED OR THE ITEM OF SUPPLY IS NO LONGER MANUFACTURED.</t>
  </si>
  <si>
    <t>NAD000180 LAND ROVER</t>
  </si>
  <si>
    <t>BR0042 BEARMACH LIMITED</t>
  </si>
  <si>
    <t>UYG500050 LAND ROVER</t>
  </si>
  <si>
    <t>A3/PRC3180 LAND ROVER</t>
  </si>
  <si>
    <t>PRC3180 LAND ROVER</t>
  </si>
  <si>
    <t>PRC3180 JAGUAR LAND ROVER AUSTRALIA PTY LTD</t>
  </si>
  <si>
    <t>WJP000220 LAND ROVER</t>
  </si>
  <si>
    <t>RRC 8341 LAND ROVER</t>
  </si>
  <si>
    <t>FS106206 LAND ROVER</t>
  </si>
  <si>
    <t>FS106206 JAGUAR LAND ROVER AUSTRALIA PTY LTD</t>
  </si>
  <si>
    <t>TOF100020 LAND ROVER</t>
  </si>
  <si>
    <t>NO PRIMARY REF 99-270-5427 THIS NCAGE IS USED TO INFORM THAT THE DESIGN CONTROL AUTHORITY CANNOT BE ESTABLISHED OR THE ITEM OF SUPPLY IS NO LONGER MANUFACTURED.</t>
  </si>
  <si>
    <t>CN100709 LAND ROVER</t>
  </si>
  <si>
    <t>NO PRIMARY REF 99-292-8332 THIS NCAGE IS USED TO INFORM THAT THE DESIGN CONTROL AUTHORITY CANNOT BE ESTABLISHED OR THE ITEM OF SUPPLY IS NO LONGER MANUFACTURED.</t>
  </si>
  <si>
    <t>NY116051L LAND ROVER</t>
  </si>
  <si>
    <t>NY116051 LAND ROVER</t>
  </si>
  <si>
    <t>ALR6122R BEARMACH LIMITED</t>
  </si>
  <si>
    <t>ALR6122 LAND ROVER</t>
  </si>
  <si>
    <t>RL34024VHD PEREI GROUP LTD</t>
  </si>
  <si>
    <t>RRC8817 LAND ROVER</t>
  </si>
  <si>
    <t>RRC 8526 LAND ROVER</t>
  </si>
  <si>
    <t>IPU100200 LAND ROVER</t>
  </si>
  <si>
    <t>NO PRIMARY REF 99-301-7294 THIS NCAGE IS USED TO INFORM THAT THE DESIGN CONTROL AUTHORITY CANNOT BE ESTABLISHED OR THE ITEM OF SUPPLY IS NO LONGER MANUFACTURED.</t>
  </si>
  <si>
    <t>STC2594 LAND ROVER</t>
  </si>
  <si>
    <t>K103863 MARSHALL LAND SYSTEMS LIMITED</t>
  </si>
  <si>
    <t>BX116201L LAND ROVER</t>
  </si>
  <si>
    <t>BX116201 LAND ROVER</t>
  </si>
  <si>
    <t>EGH1000/2/4/FM1 DURNBURY LTD</t>
  </si>
  <si>
    <t>ASR1002 LAND ROVER</t>
  </si>
  <si>
    <t>RUC105200 LAND ROVER</t>
  </si>
  <si>
    <t>RUC105200 UNIPART DEFENCE LOGISTICS</t>
  </si>
  <si>
    <t>FTC859 UNIPART DEFENCE LOGISTICS</t>
  </si>
  <si>
    <t>FTC0859 UNIPART DEFENCE LOGISTICS</t>
  </si>
  <si>
    <t>RUC105200 BRITISH AUTOMOTIVE SUPPLY SP. Z O.O.</t>
  </si>
  <si>
    <t>RPD500990 LAND ROVER</t>
  </si>
  <si>
    <t>STC3087 LAND ROVER</t>
  </si>
  <si>
    <t>AMR6106 LAND ROVER</t>
  </si>
  <si>
    <t>AMR6106 BRITISH AUTOMOTIVE SUPPLY SP. Z O.O.</t>
  </si>
  <si>
    <t>AMR2983 LAND ROVER</t>
  </si>
  <si>
    <t>BTR6562 LAND ROVER</t>
  </si>
  <si>
    <t>RTC3744 BEARMACH LIMITED</t>
  </si>
  <si>
    <t>CZA4705L LAND ROVER</t>
  </si>
  <si>
    <t>MXC3130PUB LAND ROVER</t>
  </si>
  <si>
    <t>HAD501820RPI LAND ROVER</t>
  </si>
  <si>
    <t>NO PRIMARY REF 99-337-0633 THIS NCAGE IS USED TO INFORM THAT THE DESIGN CONTROL AUTHORITY CANNOT BE ESTABLISHED OR THE ITEM OF SUPPLY IS NO LONGER MANUFACTURED.</t>
  </si>
  <si>
    <t>ANR2947 LAND ROVER</t>
  </si>
  <si>
    <t>PS102081L LAND ROVER</t>
  </si>
  <si>
    <t>P783498 DONALDSON FILTER COMPONENTS LIMITED</t>
  </si>
  <si>
    <t>NTC9416 LAND ROVER</t>
  </si>
  <si>
    <t>ESR1800 LAND ROVER</t>
  </si>
  <si>
    <t>DHV100090 UNIPART DEFENCE LOGISTICS</t>
  </si>
  <si>
    <t>DHV100090 LAND ROVER</t>
  </si>
  <si>
    <t>ERR2337 LAND ROVER</t>
  </si>
  <si>
    <t>ALR4710 LAND ROVER</t>
  </si>
  <si>
    <t>K 212516 MARSHALL OF CAMBRIDGE AEROSPACE LTD</t>
  </si>
  <si>
    <t>STC3568 LAND ROVER</t>
  </si>
  <si>
    <t>K425582 MARSHALL OF CAMBRIDGE AEROSPACE LTD</t>
  </si>
  <si>
    <t>RL33024VHD PEREI GROUP LTD</t>
  </si>
  <si>
    <t>AMR6518 LAND ROVER</t>
  </si>
  <si>
    <t>AMR6518 PEREI GROUP LTD</t>
  </si>
  <si>
    <t>ESR3260 LAND ROVER</t>
  </si>
  <si>
    <t>ESR3260 UNIPART DEFENCE LOGISTICS</t>
  </si>
  <si>
    <t>SX110256M LAND ROVER</t>
  </si>
  <si>
    <t>TT0001 TRIM TECHNOLOGY &amp; SERVICES LTD</t>
  </si>
  <si>
    <t>F9252 TRIM TECHNOLOGY &amp; SERVICES LTD</t>
  </si>
  <si>
    <t>ALR7232 LAND ROVER</t>
  </si>
  <si>
    <t>RRC8288 LAND ROVER</t>
  </si>
  <si>
    <t>NO PRIMARY REF 99-421-2269 THIS NCAGE IS USED TO INFORM THAT THE DESIGN CONTROL AUTHORITY CANNOT BE ESTABLISHED OR THE ITEM OF SUPPLY IS NO LONGER MANUFACTURED.</t>
  </si>
  <si>
    <t>F9243 TRIM TECHNOLOGY &amp; SERVICES LTD</t>
  </si>
  <si>
    <t>TT0002 TRIM TECHNOLOGY &amp; SERVICES LTD</t>
  </si>
  <si>
    <t>MXC1395LUH LAND ROVER</t>
  </si>
  <si>
    <t>MXC 1395LUH JAGUAR LAND ROVER AUSTRALIA PTY LTD</t>
  </si>
  <si>
    <t>NO PRIMARY REF 99-436-8373 THIS NCAGE IS USED TO INFORM THAT THE DESIGN CONTROL AUTHORITY CANNOT BE ESTABLISHED OR THE ITEM OF SUPPLY IS NO LONGER MANUFACTURED.</t>
  </si>
  <si>
    <t>RN608343 LAND ROVER</t>
  </si>
  <si>
    <t>FS106125 LAND ROVER</t>
  </si>
  <si>
    <t>FS106125L UNIPART DEFENCE LOGISTICS</t>
  </si>
  <si>
    <t>BH116207 LAND ROVER</t>
  </si>
  <si>
    <t>75104161000859 RHEINMETALL BAE SYSTEMS LAND (RBSL)</t>
  </si>
  <si>
    <t>QAF500110 LAND ROVER</t>
  </si>
  <si>
    <t>STC2846 UNIPART DEFENCE LOGISTICS</t>
  </si>
  <si>
    <t>RPH802901 ADWEST DRIVER SYSTEMS LTD</t>
  </si>
  <si>
    <t>STC398 LAND ROVER</t>
  </si>
  <si>
    <t>STC837 LAND ROVER</t>
  </si>
  <si>
    <t>QAF500110 JAGUAR LAND ROVER AUSTRALIA PTY LTD</t>
  </si>
  <si>
    <t>AO98L21350 GKN DRIVELINE LTD</t>
  </si>
  <si>
    <t>TDB500280 LAND ROVER</t>
  </si>
  <si>
    <t>NO PRIMARY REF 99-450-4322 THIS NCAGE IS USED TO INFORM THAT THE DESIGN CONTROL AUTHORITY CANNOT BE ESTABLISHED OR THE ITEM OF SUPPLY IS NO LONGER MANUFACTURED.</t>
  </si>
  <si>
    <t>FTC4996 LAND ROVER</t>
  </si>
  <si>
    <t>BAS06A BEARMACH LIMITED</t>
  </si>
  <si>
    <t>HIL0002HP HOBSON INDUSTRIES LTD</t>
  </si>
  <si>
    <t>MRC9377 LAND ROVER</t>
  </si>
  <si>
    <t>FTC5202 BRITPART</t>
  </si>
  <si>
    <t>FTC5202 AUTO PARTS ITALIA SRL</t>
  </si>
  <si>
    <t>FTC5202 LAND ROVER</t>
  </si>
  <si>
    <t>FTC5202 BRITISH AUTOMOTIVE SUPPLY SP. Z O.O.</t>
  </si>
  <si>
    <t>IPL100000 LAND ROVER</t>
  </si>
  <si>
    <t>GD00695749 GENERAL DYNAMICS UNITED KINGDOM LTD</t>
  </si>
  <si>
    <t>GD600318-A GENERAL DYNAMICS UNITED KINGDOM LIMITED</t>
  </si>
  <si>
    <t>GD602760-01 GENERAL DYNAMICS UNITED KINGDOM LIMITED</t>
  </si>
  <si>
    <t>ESR354 LAND ROVER</t>
  </si>
  <si>
    <t>NO PRIMARY REF 99-480-7492 THIS NCAGE IS USED TO INFORM THAT THE DESIGN CONTROL AUTHORITY CANNOT BE ESTABLISHED OR THE ITEM OF SUPPLY IS NO LONGER MANUFACTURED.</t>
  </si>
  <si>
    <t>5300-288 RICARDO UK LTD</t>
  </si>
  <si>
    <t>RFD100000 LAND ROVER</t>
  </si>
  <si>
    <t>NO PRIMARY REF 99-483-1907 THIS NCAGE IS USED TO INFORM THAT THE DESIGN CONTROL AUTHORITY CANNOT BE ESTABLISHED OR THE ITEM OF SUPPLY IS NO LONGER MANUFACTURED.</t>
  </si>
  <si>
    <t>RFD100000 BRITISH AUTOMOTIVE SUPPLY SP. Z O.O.</t>
  </si>
  <si>
    <t>HIL0001HP HOBSON INDUSTRIES LTD</t>
  </si>
  <si>
    <t>PRC8495 LAND ROVER</t>
  </si>
  <si>
    <t>LR/60927015 TRW LIMITED T/A TRW AUTOMOTIVE AFTERMARKET OPERATION</t>
  </si>
  <si>
    <t>FV2186218.ITEM.8 RBSL WASHINGTON</t>
  </si>
  <si>
    <t>60927015 PRESTOLITE ELECTRIC LIMITED</t>
  </si>
  <si>
    <t>FV2186218/8 RBSL WASHINGTON</t>
  </si>
  <si>
    <t>BR0586 BEARMACH LIMITED</t>
  </si>
  <si>
    <t>FN108046 LAND ROVER</t>
  </si>
  <si>
    <t>FN108047L BRITISH AUTOMOTIVE SUPPLY SP. Z O.O.</t>
  </si>
  <si>
    <t>ERR4802 LAND ROVER</t>
  </si>
  <si>
    <t>RYF500260 LAND ROVER</t>
  </si>
  <si>
    <t>RYS500260 JAGUAR LAND ROVER ITALIA SPA</t>
  </si>
  <si>
    <t>(241)AE095RYS500260 JAGUAR LAND ROVER ITALIA SPA</t>
  </si>
  <si>
    <t>ERR7293G BEARMACH LIMITED</t>
  </si>
  <si>
    <t>ERR7293 LAND ROVER</t>
  </si>
  <si>
    <t>STC4072 LAND ROVER</t>
  </si>
  <si>
    <t>NO PRIMARY REF 99-513-2243 THIS NCAGE IS USED TO INFORM THAT THE DESIGN CONTROL AUTHORITY CANNOT BE ESTABLISHED OR THE ITEM OF SUPPLY IS NO LONGER MANUFACTURED.</t>
  </si>
  <si>
    <t>FTC3154 LAND ROVER</t>
  </si>
  <si>
    <t>FTC3154 BRITISH AUTOMOTIVE SUPPLY SP. Z O.O.</t>
  </si>
  <si>
    <t>PYC101120L ANGELONI-SANCHIONI S.R.L.</t>
  </si>
  <si>
    <t>PYC102340 LAND ROVER</t>
  </si>
  <si>
    <t>CN100608L LAND ROVER</t>
  </si>
  <si>
    <t>IN 53380 FREUDENBERG TECHNICAL PRODUCTS</t>
  </si>
  <si>
    <t>FTC3276 LAND ROVER</t>
  </si>
  <si>
    <t>PRC9916 LAND ROVER</t>
  </si>
  <si>
    <t>NPL3BP24VHDSG PEREI GROUP LTD</t>
  </si>
  <si>
    <t>RRC8693 LAND ROVER</t>
  </si>
  <si>
    <t>ALR7228 LAND ROVER</t>
  </si>
  <si>
    <t>NO PRIMARY REF 99-517-5174 THIS NCAGE IS USED TO INFORM THAT THE DESIGN CONTROL AUTHORITY CANNOT BE ESTABLISHED OR THE ITEM OF SUPPLY IS NO LONGER MANUFACTURED.</t>
  </si>
  <si>
    <t>IQO100000 LAND ROVER</t>
  </si>
  <si>
    <t>NO PRIMARY REF 99-517-5220 THIS NCAGE IS USED TO INFORM THAT THE DESIGN CONTROL AUTHORITY CANNOT BE ESTABLISHED OR THE ITEM OF SUPPLY IS NO LONGER MANUFACTURED.</t>
  </si>
  <si>
    <t>FTC4785G BEARMACH LIMITED</t>
  </si>
  <si>
    <t>IN 53438 FREUDENBERG TECHNICAL PRODUCTS</t>
  </si>
  <si>
    <t>FTC4785 LAND ROVER</t>
  </si>
  <si>
    <t>FTC4785 BRITISH AUTOMOTIVE SUPPLY SP. Z O.O.</t>
  </si>
  <si>
    <t>74967540 TRW LIMITED T/A TRW AUTOMOTIVE AFTERMARKET OPERATION</t>
  </si>
  <si>
    <t>PML213 TRW LIMITED T/A TRW AUTOMOTIVE AFTERMARKET OPERATION</t>
  </si>
  <si>
    <t>LR013018 LAND ROVER</t>
  </si>
  <si>
    <t>STC441 LAND ROVER</t>
  </si>
  <si>
    <t>SJC100460 BRITISH AUTOMOTIVE SUPPLY SP. Z O.O.</t>
  </si>
  <si>
    <t>SJC100460 LAND ROVER</t>
  </si>
  <si>
    <t>74066660 MERITOR HEAVY VEHICLE BRAKING SYSTEMS (UK) LIMITED</t>
  </si>
  <si>
    <t>RRC7932 LAND ROVER</t>
  </si>
  <si>
    <t>299 32V JAUNE LITTELFUSE UK LTD</t>
  </si>
  <si>
    <t>A 299020 LITTELFUSE UK LTD</t>
  </si>
  <si>
    <t>299020 LITTELFUSE UK LTD</t>
  </si>
  <si>
    <t>YQG10007 LAND ROVER</t>
  </si>
  <si>
    <t>FSFI00011 GUINAULT SA</t>
  </si>
  <si>
    <t>VALV/EXT/MB3 ASPECT COMMERCIAL WHEELS LTD</t>
  </si>
  <si>
    <t>362128 AB VOLVO</t>
  </si>
  <si>
    <t>743 MICHELIN TYRE PLC</t>
  </si>
  <si>
    <t>NTC1888 LAND ROVER</t>
  </si>
  <si>
    <t>NTC1888 BRITISH AUTOMOTIVE SUPPLY SP. Z O.O.</t>
  </si>
  <si>
    <t>A-12-00 ZF LEMFORDER UK LTD</t>
  </si>
  <si>
    <t>TRE76L BEARMACH LIMITED</t>
  </si>
  <si>
    <t>CN100168L LAND ROVER</t>
  </si>
  <si>
    <t>10-30-532 SUPACAT LIMITED</t>
  </si>
  <si>
    <t>SYP500090 LAND ROVER</t>
  </si>
  <si>
    <t>WA110068L LAND ROVER</t>
  </si>
  <si>
    <t>NO PRIMARY REF 99-569-7642 THIS NCAGE IS USED TO INFORM THAT THE DESIGN CONTROL AUTHORITY CANNOT BE ESTABLISHED OR THE ITEM OF SUPPLY IS NO LONGER MANUFACTURED.</t>
  </si>
  <si>
    <t>ERR-7147 LAND ROVER</t>
  </si>
  <si>
    <t>DKV100000 LAND ROVER</t>
  </si>
  <si>
    <t>IPK100060 LAND ROVER</t>
  </si>
  <si>
    <t>F8470 TRIM TECHNOLOGY &amp; SERVICES LTD</t>
  </si>
  <si>
    <t>IPK100070 LAND ROVER</t>
  </si>
  <si>
    <t>F8472 TRIM TECHNOLOGY &amp; SERVICES LTD</t>
  </si>
  <si>
    <t>9018385A WEBASTO PRODUCT UK LTD</t>
  </si>
  <si>
    <t>IRB100010 LAND ROVER</t>
  </si>
  <si>
    <t>IRM100000 LAND ROVER</t>
  </si>
  <si>
    <t>F8480 TRIM TECHNOLOGY &amp; SERVICES LTD</t>
  </si>
  <si>
    <t>IRM100030 LAND ROVER</t>
  </si>
  <si>
    <t>F8479 TRIM TECHNOLOGY &amp; SERVICES LTD</t>
  </si>
  <si>
    <t>PHB102520 TECHNICAL FILTRATION SYSTEMS LTD</t>
  </si>
  <si>
    <t>PHB102520 LAND ROVER</t>
  </si>
  <si>
    <t>PHE100490 TECHNICAL FILTRATION SYSTEMS LTD</t>
  </si>
  <si>
    <t>PHE100490 LAND ROVER</t>
  </si>
  <si>
    <t>YLE102240 LAND ROVER</t>
  </si>
  <si>
    <t>YLR100180 LAND ROVER</t>
  </si>
  <si>
    <t>YUF101830 LAND ROVER</t>
  </si>
  <si>
    <t>NO PRIMARY REF 99-573-6527 THIS NCAGE IS USED TO INFORM THAT THE DESIGN CONTROL AUTHORITY CANNOT BE ESTABLISHED OR THE ITEM OF SUPPLY IS NO LONGER MANUFACTURED.</t>
  </si>
  <si>
    <t>LSB102610 LAND ROVER</t>
  </si>
  <si>
    <t>HIL1059 HOBSON INDUSTRIES LTD</t>
  </si>
  <si>
    <t>LHV 100150 LAND ROVER</t>
  </si>
  <si>
    <t>LSF100040L LAND ROVER</t>
  </si>
  <si>
    <t>LHP100860 LAND ROVER</t>
  </si>
  <si>
    <t>TVC100010 LAND ROVER</t>
  </si>
  <si>
    <t>NO PRIMARY REF 99-577-1467 THIS NCAGE IS USED TO INFORM THAT THE DESIGN CONTROL AUTHORITY CANNOT BE ESTABLISHED OR THE ITEM OF SUPPLY IS NO LONGER MANUFACTURED.</t>
  </si>
  <si>
    <t>TVC100010 BRITISH AUTOMOTIVE SUPPLY SP. Z O.O.</t>
  </si>
  <si>
    <t>LR038615 LAND ROVER</t>
  </si>
  <si>
    <t>ALR8765PUC LAND ROVER</t>
  </si>
  <si>
    <t>ESR2084 LAND ROVER</t>
  </si>
  <si>
    <t>LR024954 BRITPART</t>
  </si>
  <si>
    <t>LR044307 LAND ROVER</t>
  </si>
  <si>
    <t>CFE102981 JAGUAR LAND ROVER AUSTRALIA PTY LTD</t>
  </si>
  <si>
    <t>LR024954 LAND ROVER</t>
  </si>
  <si>
    <t>CFE102980 LAND ROVER</t>
  </si>
  <si>
    <t>NO PRIMARY REF 99-585-8265 THIS NCAGE IS USED TO INFORM THAT THE DESIGN CONTROL AUTHORITY CANNOT BE ESTABLISHED OR THE ITEM OF SUPPLY IS NO LONGER MANUFACTURED.</t>
  </si>
  <si>
    <t>CFE102981 LAND ROVER</t>
  </si>
  <si>
    <t>LR013488 LAND ROVER</t>
  </si>
  <si>
    <t>MWC4747 LAND ROVER</t>
  </si>
  <si>
    <t>ESR2034 LAND ROVER</t>
  </si>
  <si>
    <t>F5053/03 PHILIDAS LTD</t>
  </si>
  <si>
    <t>RRC8572LOY LAND ROVER</t>
  </si>
  <si>
    <t>51301920 LEONI WIRING SYSTEMS UK LTD</t>
  </si>
  <si>
    <t>RRC8681 LAND ROVER</t>
  </si>
  <si>
    <t>STC2802 LAND ROVER</t>
  </si>
  <si>
    <t>ESR4569 LAND ROVER</t>
  </si>
  <si>
    <t>5/1629 SPANSET LIMITED</t>
  </si>
  <si>
    <t>FN106047L LAND ROVER</t>
  </si>
  <si>
    <t>ETC8560 LAND ROVER</t>
  </si>
  <si>
    <t>F-49332 SCHAEFFLER (UK) LTD</t>
  </si>
  <si>
    <t>RL35024VHD PEREI GROUP LTD</t>
  </si>
  <si>
    <t>RRC8819 LAND ROVER</t>
  </si>
  <si>
    <t>RRC8528 LAND ROVER</t>
  </si>
  <si>
    <t>RRC8819 PEREI GROUP LTD</t>
  </si>
  <si>
    <t>ERR4686 LAND ROVER</t>
  </si>
  <si>
    <t>BR3485 BEARMACH LIMITED</t>
  </si>
  <si>
    <t>SS110201E LAND ROVER</t>
  </si>
  <si>
    <t>NO PRIMARY REF 99-612-1703 THIS NCAGE IS USED TO INFORM THAT THE DESIGN CONTROL AUTHORITY CANNOT BE ESTABLISHED OR THE ITEM OF SUPPLY IS NO LONGER MANUFACTURED.</t>
  </si>
  <si>
    <t>ANR5820 LAND ROVER</t>
  </si>
  <si>
    <t>IPU100190 LAND ROVER</t>
  </si>
  <si>
    <t>NO PRIMARY REF 99-623-9064 THIS NCAGE IS USED TO INFORM THAT THE DESIGN CONTROL AUTHORITY CANNOT BE ESTABLISHED OR THE ITEM OF SUPPLY IS NO LONGER MANUFACTURED.</t>
  </si>
  <si>
    <t>AB614088 LAND ROVER</t>
  </si>
  <si>
    <t>SE105351L LAND ROVER</t>
  </si>
  <si>
    <t>SE105351 LAND ROVER</t>
  </si>
  <si>
    <t>ANR4581 LAND ROVER</t>
  </si>
  <si>
    <t>NO PRIMARY REF 99-647-9936 THIS NCAGE IS USED TO INFORM THAT THE DESIGN CONTROL AUTHORITY CANNOT BE ESTABLISHED OR THE ITEM OF SUPPLY IS NO LONGER MANUFACTURED.</t>
  </si>
  <si>
    <t>TOF100000 LAND ROVER</t>
  </si>
  <si>
    <t>NO PRIMARY REF 99-659-0288 THIS NCAGE IS USED TO INFORM THAT THE DESIGN CONTROL AUTHORITY CANNOT BE ESTABLISHED OR THE ITEM OF SUPPLY IS NO LONGER MANUFACTURED.</t>
  </si>
  <si>
    <t>FTC5414 LAND ROVER</t>
  </si>
  <si>
    <t>NO PRIMARY REF 99-659-4693 THIS NCAGE IS USED TO INFORM THAT THE DESIGN CONTROL AUTHORITY CANNOT BE ESTABLISHED OR THE ITEM OF SUPPLY IS NO LONGER MANUFACTURED.</t>
  </si>
  <si>
    <t>FTC5414 BRITISH AUTOMOTIVE SUPPLY SP. Z O.O.</t>
  </si>
  <si>
    <t>STC1269 LAND ROVER</t>
  </si>
  <si>
    <t>STC1269 BRITISH AUTOMOTIVE SUPPLY SP. Z O.O.</t>
  </si>
  <si>
    <t>ERR1092 LAND ROVER</t>
  </si>
  <si>
    <t>ALR9935 LAND ROVER</t>
  </si>
  <si>
    <t>ALR9935 UNIPART DEFENCE LOGISTICS</t>
  </si>
  <si>
    <t>ALR6677 LAND ROVER</t>
  </si>
  <si>
    <t>ASR1458 LAND ROVER</t>
  </si>
  <si>
    <t>RRC8385 LAND ROVER</t>
  </si>
  <si>
    <t>LR/ACF2212-02 TRW LIMITED T/A TRW AUTOMOTIVE AFTERMARKET OPERATION</t>
  </si>
  <si>
    <t>ACF2212-02 TRW LIMITED T/A TRW AUTOMOTIVE AFTERMARKET OPERATION</t>
  </si>
  <si>
    <t>PRC7314 LAND ROVER</t>
  </si>
  <si>
    <t>RRC8525 LAND ROVER</t>
  </si>
  <si>
    <t>UYT500030 LAND ROVER</t>
  </si>
  <si>
    <t>PS106321L LAND ROVER</t>
  </si>
  <si>
    <t>BOF 22553 MARSHALL OF CAMBRIDGE AEROSPACE LTD</t>
  </si>
  <si>
    <t>STC3669 LAND ROVER</t>
  </si>
  <si>
    <t>HIL1060 HOBSON INDUSTRIES LTD</t>
  </si>
  <si>
    <t>VM23-026-01-3 SPAFAX INTERNATIONAL LTD</t>
  </si>
  <si>
    <t>VM2-RAD1500-CLASS III SPAFAX INTERNATIONAL LTD</t>
  </si>
  <si>
    <t>PM2379 AMEAUTO LTD</t>
  </si>
  <si>
    <t>RSK-1646-01252 REVOLVE TECHNOLOGIES LIMITED</t>
  </si>
  <si>
    <t>EX 1327 EXMOOR TRIM LIMITED</t>
  </si>
  <si>
    <t>PRC4326 LAND ROVER</t>
  </si>
  <si>
    <t>NO PRIMARY REF 99-670-3586 THIS NCAGE IS USED TO INFORM THAT THE DESIGN CONTROL AUTHORITY CANNOT BE ESTABLISHED OR THE ITEM OF SUPPLY IS NO LONGER MANUFACTURED.</t>
  </si>
  <si>
    <t>ERR7299 LAND ROVER</t>
  </si>
  <si>
    <t>0 460 414 159 ROBERT BOSCH GESELLSCHAFT MIT BESCHRAENKTER HAFTUNG</t>
  </si>
  <si>
    <t>AB614065L LAND ROVER</t>
  </si>
  <si>
    <t>NO PRIMARY REF 99-679-7653 THIS NCAGE IS USED TO INFORM THAT THE DESIGN CONTROL AUTHORITY CANNOT BE ESTABLISHED OR THE ITEM OF SUPPLY IS NO LONGER MANUFACTURED.</t>
  </si>
  <si>
    <t>25707.5 LITTELFUSE UK LTD</t>
  </si>
  <si>
    <t>ATO7.5BP LITTELFUSE UK LTD</t>
  </si>
  <si>
    <t>RTC4498 LAND ROVER</t>
  </si>
  <si>
    <t>651598/5 TRANSBUS INTERNATIONAL LTD</t>
  </si>
  <si>
    <t>RTC4498 BRITISH AUTOMOTIVE SUPPLY SP. Z O.O.</t>
  </si>
  <si>
    <t>STC3023 LAND ROVER</t>
  </si>
  <si>
    <t>28788 WIPAC LIMITED</t>
  </si>
  <si>
    <t>299030 LITTELFUSE UK LTD</t>
  </si>
  <si>
    <t>A 299030 LITTELFUSE UK LTD</t>
  </si>
  <si>
    <t>YQG10008 LAND ROVER</t>
  </si>
  <si>
    <t>PRC7498 LAND ROVER</t>
  </si>
  <si>
    <t>ASR1185 LAND ROVER</t>
  </si>
  <si>
    <t>AKS-4-580-3.3 AVK INDUSTRIES PRODUCTS INC</t>
  </si>
  <si>
    <t>K 302632 MARSHALL OF CAMBRIDGE AEROSPACE LTD</t>
  </si>
  <si>
    <t>STC2611 LAND ROVER</t>
  </si>
  <si>
    <t>MWC 9322 LAND ROVER</t>
  </si>
  <si>
    <t>CBUN-1398-10 PSM THREADLOCKING &amp; SEALING, A DIVISION OF MCKECHNIE LTD</t>
  </si>
  <si>
    <t>Q4407 PSM THREADLOCKING &amp; SEALING, A DIVISION OF MCKECHNIE LTD</t>
  </si>
  <si>
    <t>PRC4412 LAND ROVER</t>
  </si>
  <si>
    <t>P63-901-228 EXSEL DYTECNA LIMITED</t>
  </si>
  <si>
    <t>PRC4412 JAGUAR LAND ROVER AUSTRALIA PTY LTD</t>
  </si>
  <si>
    <t>RRC8343 LAND ROVER</t>
  </si>
  <si>
    <t>ERR 3479 LAND ROVER</t>
  </si>
  <si>
    <t>RRC5344 LAND ROVER</t>
  </si>
  <si>
    <t>RNJ500010 LAND ROVER</t>
  </si>
  <si>
    <t>572087 BORDER HOLDINGS (UK) LTD</t>
  </si>
  <si>
    <t>RNJ500010 JAGUAR LAND ROVER AUSTRALIA PTY LTD</t>
  </si>
  <si>
    <t>STC4848 LAND ROVER</t>
  </si>
  <si>
    <t>NO PRIMARY REF 99-720-8152 THIS NCAGE IS USED TO INFORM THAT THE DESIGN CONTROL AUTHORITY CANNOT BE ESTABLISHED OR THE ITEM OF SUPPLY IS NO LONGER MANUFACTURED.</t>
  </si>
  <si>
    <t>NRC5602 BEARMACH LIMITED</t>
  </si>
  <si>
    <t>NRC5602 LAND ROVER</t>
  </si>
  <si>
    <t>RYF500210 LAND ROVER</t>
  </si>
  <si>
    <t>NO PRIMARY REF 99-721-3478 THIS NCAGE IS USED TO INFORM THAT THE DESIGN CONTROL AUTHORITY CANNOT BE ESTABLISHED OR THE ITEM OF SUPPLY IS NO LONGER MANUFACTURED.</t>
  </si>
  <si>
    <t>NRC5602 BORDER HOLDINGS (UK) LTD</t>
  </si>
  <si>
    <t>RYF500210 JAGUAR LAND ROVER AUSTRALIA PTY LTD</t>
  </si>
  <si>
    <t>MRC9378 LAND ROVER</t>
  </si>
  <si>
    <t>RTC5978 LAND ROVER</t>
  </si>
  <si>
    <t>DZB3218 LAND ROVER</t>
  </si>
  <si>
    <t>MTC5760 LAND ROVER</t>
  </si>
  <si>
    <t>ALR6263 LAND ROVER</t>
  </si>
  <si>
    <t>ALR6263 UNIPART DEFENCE LOGISTICS</t>
  </si>
  <si>
    <t>RRC8678 LAND ROVER</t>
  </si>
  <si>
    <t>NO PRIMARY REF 99-725-2159 THIS NCAGE IS USED TO INFORM THAT THE DESIGN CONTROL AUTHORITY CANNOT BE ESTABLISHED OR THE ITEM OF SUPPLY IS NO LONGER MANUFACTURED.</t>
  </si>
  <si>
    <t>GD00695750 GENERAL DYNAMICS UNITED KINGDOM LTD</t>
  </si>
  <si>
    <t>GD600319-01 GENERAL DYNAMICS UNITED KINGDOM LIMITED</t>
  </si>
  <si>
    <t>GD602759-01 GENERAL DYNAMICS UNITED KINGDOM LIMITED</t>
  </si>
  <si>
    <t>MXC8556 LAND ROVER</t>
  </si>
  <si>
    <t>ALQ710040 LAND ROVER</t>
  </si>
  <si>
    <t>ALQ710020 UNIPART DEFENCE LOGISTICS</t>
  </si>
  <si>
    <t>ALQ710020 LAND ROVER</t>
  </si>
  <si>
    <t>STC3912 LAND ROVER</t>
  </si>
  <si>
    <t>RBG000010 LAND ROVER</t>
  </si>
  <si>
    <t>BB2649000 MAGAL ENGINEERING</t>
  </si>
  <si>
    <t>FTC5366 LAND ROVER</t>
  </si>
  <si>
    <t>FTC4783 LAND ROVER</t>
  </si>
  <si>
    <t>BR0735 BEARMACH LIMITED</t>
  </si>
  <si>
    <t>NRC5674 LAND ROVER</t>
  </si>
  <si>
    <t>NO PRIMARY REF 99-730-3446 THIS NCAGE IS USED TO INFORM THAT THE DESIGN CONTROL AUTHORITY CANNOT BE ESTABLISHED OR THE ITEM OF SUPPLY IS NO LONGER MANUFACTURED.</t>
  </si>
  <si>
    <t>NRC5674 BORDER HOLDINGS (UK) LTD</t>
  </si>
  <si>
    <t>NRC5674 BRITISH AUTOMOTIVE SUPPLY SP. Z O.O.</t>
  </si>
  <si>
    <t>AB604051L LAND ROVER</t>
  </si>
  <si>
    <t>NO PRIMARY REF 99-731-8279 THIS NCAGE IS USED TO INFORM THAT THE DESIGN CONTROL AUTHORITY CANNOT BE ESTABLISHED OR THE ITEM OF SUPPLY IS NO LONGER MANUFACTURED.</t>
  </si>
  <si>
    <t>GS53492 FREUDENBERG TECHNICAL PRODUCTS</t>
  </si>
  <si>
    <t>FTC 5268 LAND ROVER</t>
  </si>
  <si>
    <t>FTC5268 BRITISH AUTOMOTIVE SUPPLY SP. Z O.O.</t>
  </si>
  <si>
    <t>TRE76R BEARMACH LIMITED</t>
  </si>
  <si>
    <t>RHF500110 LAND ROVER</t>
  </si>
  <si>
    <t>GSJ204 LAND ROVER</t>
  </si>
  <si>
    <t>ANR1799 LAND ROVER</t>
  </si>
  <si>
    <t>A-108-00 ZF LEMFORDER UK LTD</t>
  </si>
  <si>
    <t>RHF500110 JAGUAR LAND ROVER AUSTRALIA PTY LTD</t>
  </si>
  <si>
    <t>UYP500090 LAND ROVER</t>
  </si>
  <si>
    <t>ERC7295 LAND ROVER</t>
  </si>
  <si>
    <t>AWR5700RPI LAND ROVER</t>
  </si>
  <si>
    <t>NO PRIMARY REF 99-732-8132 THIS NCAGE IS USED TO INFORM THAT THE DESIGN CONTROL AUTHORITY CANNOT BE ESTABLISHED OR THE ITEM OF SUPPLY IS NO LONGER MANUFACTURED.</t>
  </si>
  <si>
    <t>RTC5869 BRITPART</t>
  </si>
  <si>
    <t>NTC1886 LAND ROVER</t>
  </si>
  <si>
    <t>RTC5869 LAND ROVER</t>
  </si>
  <si>
    <t>RTC5869 ARMA DEI CARABINIERI</t>
  </si>
  <si>
    <t>RTC5869 BRITISH AUTOMOTIVE SUPPLY SP. Z O.O.</t>
  </si>
  <si>
    <t>TRE79LG BEARMACH LIMITED</t>
  </si>
  <si>
    <t>51215698 LEONI WIRING SYSTEMS UK LTD</t>
  </si>
  <si>
    <t>RRC8810 LAND ROVER</t>
  </si>
  <si>
    <t>AFU1075 LAND ROVER</t>
  </si>
  <si>
    <t>NO PRIMARY REF 99-740-0798 THIS NCAGE IS USED TO INFORM THAT THE DESIGN CONTROL AUTHORITY CANNOT BE ESTABLISHED OR THE ITEM OF SUPPLY IS NO LONGER MANUFACTURED.</t>
  </si>
  <si>
    <t>AFU1075 BORDER HOLDINGS (UK) LTD</t>
  </si>
  <si>
    <t>231-032442 I.T.W. FASTEX ITALIA SPA</t>
  </si>
  <si>
    <t>LR056278 LAND ROVER</t>
  </si>
  <si>
    <t>MUC3733 LAND ROVER</t>
  </si>
  <si>
    <t>CPE500010 LAND ROVER</t>
  </si>
  <si>
    <t>U1030 LAND ROVER</t>
  </si>
  <si>
    <t>CPE500020 LAND ROVER</t>
  </si>
  <si>
    <t>MTC6504 LAND ROVER</t>
  </si>
  <si>
    <t>RRC8662 LAND ROVER</t>
  </si>
  <si>
    <t>ESR3690 BEARMACH LIMITED</t>
  </si>
  <si>
    <t>PBP500190 LAND ROVER</t>
  </si>
  <si>
    <t>NO PRIMARY REF 99-752-8013 THIS NCAGE IS USED TO INFORM THAT THE DESIGN CONTROL AUTHORITY CANNOT BE ESTABLISHED OR THE ITEM OF SUPPLY IS NO LONGER MANUFACTURED.</t>
  </si>
  <si>
    <t>LR045409 BRITPART</t>
  </si>
  <si>
    <t>LR045409 LAND ROVER</t>
  </si>
  <si>
    <t>509045P BORDER HOLDINGS (UK) LTD</t>
  </si>
  <si>
    <t>509045P JAGUAR LAND ROVER AUSTRALIA PTY LTD</t>
  </si>
  <si>
    <t>509045P LAND ROVER</t>
  </si>
  <si>
    <t>509045P BRITISH AUTOMOTIVE SUPPLY SP. Z O.O.</t>
  </si>
  <si>
    <t>509045 LAND ROVER</t>
  </si>
  <si>
    <t>ADU1878 LEYLAND TRUCKS LTD (FOR SPARE PARTS SEE U6425)</t>
  </si>
  <si>
    <t>LR003732 LAND ROVER</t>
  </si>
  <si>
    <t>CFB420P TRW LIMITED T/A TRW AUTOMOTIVE AFTERMARKET OPERATION</t>
  </si>
  <si>
    <t>FF20 TRW LIMITED T/A TRW AUTOMOTIVE AFTERMARKET OPERATION</t>
  </si>
  <si>
    <t>CFB420A5 TRW LIMITED T/A TRW AUTOMOTIVE AFTERMARKET OPERATION</t>
  </si>
  <si>
    <t>1020 LITTELFUSE B.V.</t>
  </si>
  <si>
    <t>257020.BN000 LITTELFUSE B.V.</t>
  </si>
  <si>
    <t>257020.LN000 LITTELFUSE B.V.</t>
  </si>
  <si>
    <t>257020.BN847 LITTELFUSE UK LTD</t>
  </si>
  <si>
    <t>AL101615 RHEINMETALL BAE SYSTEMS LAND (RBSL)</t>
  </si>
  <si>
    <t>FF20 BSL EXPRESS SERVICE LTD</t>
  </si>
  <si>
    <t>BR1424 BEARMACH LIMITED</t>
  </si>
  <si>
    <t>FN110046 LAND ROVER</t>
  </si>
  <si>
    <t>FN110047 JAGUAR LAND ROVER AUSTRALIA PTY LTD</t>
  </si>
  <si>
    <t>(241)AE095FN110046 JAGUAR LAND ROVER ITALIA SPA</t>
  </si>
  <si>
    <t>FN110046 JAGUAR LAND ROVER ITALIA SPA</t>
  </si>
  <si>
    <t>NO PRIMARY REF 99-761-1086 THIS NCAGE IS USED TO INFORM THAT THE DESIGN CONTROL AUTHORITY CANNOT BE ESTABLISHED OR THE ITEM OF SUPPLY IS NO LONGER MANUFACTURED.</t>
  </si>
  <si>
    <t>F8921 TRIM TECHNOLOGY &amp; SERVICES LTD</t>
  </si>
  <si>
    <t>NTC8242 LAND ROVER</t>
  </si>
  <si>
    <t>83810 T R W FASTENING SYSTEMS</t>
  </si>
  <si>
    <t>RRC7945 LAND ROVER</t>
  </si>
  <si>
    <t>MWC4757 LAND ROVER</t>
  </si>
  <si>
    <t>LR/60270449 TRW LIMITED T/A TRW AUTOMOTIVE AFTERMARKET OPERATION</t>
  </si>
  <si>
    <t>60270449 TRW LIMITED T/A TRW AUTOMOTIVE AFTERMARKET OPERATION</t>
  </si>
  <si>
    <t>STC987 LAND ROVER</t>
  </si>
  <si>
    <t>25581/MP LEAR CORPORATION</t>
  </si>
  <si>
    <t>MUC8754 LAND ROVER</t>
  </si>
  <si>
    <t>LR024931 LAND ROVER</t>
  </si>
  <si>
    <t>RRC8522 LAND ROVER</t>
  </si>
  <si>
    <t>FRC9555 LAND ROVER</t>
  </si>
  <si>
    <t>MTC9968 LAND ROVER</t>
  </si>
  <si>
    <t>MTC 9968 JAGUAR LAND ROVER AUSTRALIA PTY LTD</t>
  </si>
  <si>
    <t>RRC3237 LAND ROVER</t>
  </si>
  <si>
    <t>BA2683A BEARMACH LIMITED</t>
  </si>
  <si>
    <t>LR/54728962 TRW LIMITED T/A TRW AUTOMOTIVE AFTERMARKET OPERATION</t>
  </si>
  <si>
    <t>STC4843 LAND ROVER</t>
  </si>
  <si>
    <t>NO PRIMARY REF 99-781-4207 THIS NCAGE IS USED TO INFORM THAT THE DESIGN CONTROL AUTHORITY CANNOT BE ESTABLISHED OR THE ITEM OF SUPPLY IS NO LONGER MANUFACTURED.</t>
  </si>
  <si>
    <t>AAU3686 LAND ROVER</t>
  </si>
  <si>
    <t>MTC2808 LAND ROVER</t>
  </si>
  <si>
    <t>AWR5007 LAND ROVER</t>
  </si>
  <si>
    <t>MTC3523 LAND ROVER</t>
  </si>
  <si>
    <t>A0/MTC3523 LAND ROVER</t>
  </si>
  <si>
    <t>MTC3523 UNIPART DEFENCE LOGISTICS</t>
  </si>
  <si>
    <t>MTC3523 BORDER HOLDINGS (UK) LTD</t>
  </si>
  <si>
    <t>FRC4499 LAND ROVER</t>
  </si>
  <si>
    <t>NRC9771 LAND ROVER</t>
  </si>
  <si>
    <t>NRC9771 BORDER HOLDINGS (UK) LTD</t>
  </si>
  <si>
    <t>NO PRIMARY REF 99-793-3133 THIS NCAGE IS USED TO INFORM THAT THE DESIGN CONTROL AUTHORITY CANNOT BE ESTABLISHED OR THE ITEM OF SUPPLY IS NO LONGER MANUFACTURED.</t>
  </si>
  <si>
    <t>NRC9770 LAND ROVER</t>
  </si>
  <si>
    <t>485515 LEYLAND TRUCKS LTD (FOR SPARE PARTS SEE U6425)</t>
  </si>
  <si>
    <t>1/09151 WESTON BODY HARDWARE LTD</t>
  </si>
  <si>
    <t>RTC3022 LAND ROVER</t>
  </si>
  <si>
    <t>RTC3022 BORDER HOLDINGS (UK) LTD</t>
  </si>
  <si>
    <t>RTC3089 LAND ROVER</t>
  </si>
  <si>
    <t>LR024955 BRITPART</t>
  </si>
  <si>
    <t>LR044308 LAND ROVER</t>
  </si>
  <si>
    <t>CFE102991 LAND ROVER</t>
  </si>
  <si>
    <t>LR024955 LAND ROVER</t>
  </si>
  <si>
    <t>5M00042620 ARQUUS EX AUVERLAND</t>
  </si>
  <si>
    <t>V23134-A53-C843 PENNINE COMPONENTS LTD</t>
  </si>
  <si>
    <t>2716043 RHEINMETALL BAE SYSTEMS LAND (RBSL)</t>
  </si>
  <si>
    <t>461248Q MARREL</t>
  </si>
  <si>
    <t>Y00014194 SOFRAME</t>
  </si>
  <si>
    <t>54388963 TRW LIMITED T/A TRW AUTOMOTIVE AFTERMARKET OPERATION</t>
  </si>
  <si>
    <t>54038145 TRW LIMITED T/A TRW AUTOMOTIVE AFTERMARKET OPERATION</t>
  </si>
  <si>
    <t>POG090034 THALES UK LIMITED DBA THALES UK LTD OPTRONICS</t>
  </si>
  <si>
    <t>SRB510 TRW LIMITED T/A TRW AUTOMOTIVE AFTERMARKET OPERATION</t>
  </si>
  <si>
    <t>359-6302 RS COMPONENTS LIMITED</t>
  </si>
  <si>
    <t>08860P003607 CEFA</t>
  </si>
  <si>
    <t>ACU6142 PACCAR PARTS U.K. LIMITED</t>
  </si>
  <si>
    <t>PRC9671 LAND ROVER</t>
  </si>
  <si>
    <t>V23134-A1053-C643 TE CONNECTIVITY LIMITED</t>
  </si>
  <si>
    <t>30-75-525 SUPACAT LIMITED</t>
  </si>
  <si>
    <t>90100 JBT AEROTECH UK LIMITED</t>
  </si>
  <si>
    <t>359-6302 RS COMPONENTS SAS</t>
  </si>
  <si>
    <t>42620 ARQUUS EX AUVERLAND</t>
  </si>
  <si>
    <t>6-1393302-3 TYCO ELECTRONICS FRANCE SAS</t>
  </si>
  <si>
    <t>ACU6142 LAND ROVER</t>
  </si>
  <si>
    <t>PRC9871 LAND ROVER</t>
  </si>
  <si>
    <t>MRC4619 LAND ROVER</t>
  </si>
  <si>
    <t>BLM129 CONTITECH UK LTD</t>
  </si>
  <si>
    <t>54171247 TRW LIMITED T/A TRW AUTOMOTIVE AFTERMARKET OPERATION</t>
  </si>
  <si>
    <t>LR/54171815 TRW LIMITED T/A TRW AUTOMOTIVE AFTERMARKET OPERATION</t>
  </si>
  <si>
    <t>RTC3878 LAND ROVER</t>
  </si>
  <si>
    <t>AEU2722 LAND ROVER</t>
  </si>
  <si>
    <t>IN50151 FREUDENBERG TECHNICAL PRODUCTS</t>
  </si>
  <si>
    <t>FTC3401 BRITISH AUTOMOTIVE SUPPLY SP. Z O.O.</t>
  </si>
  <si>
    <t>FRC2889 LAND ROVER</t>
  </si>
  <si>
    <t>960.10.20.586 WFEL LIMITED</t>
  </si>
  <si>
    <t>FTC 3401 LAND ROVER</t>
  </si>
  <si>
    <t>LR059968 LAND ROVER</t>
  </si>
  <si>
    <t>BR0070G BEARMACH LIMITED</t>
  </si>
  <si>
    <t>SQB965 TRW LIMITED T/A TRW AUTOMOTIVE AFTERMARKET OPERATION</t>
  </si>
  <si>
    <t>35292 TRW LIMITED T/A TRW AUTOMOTIVE AFTERMARKET OPERATION</t>
  </si>
  <si>
    <t>LR/35293 TRW LIMITED T/A TRW AUTOMOTIVE AFTERMARKET OPERATION</t>
  </si>
  <si>
    <t>PRC3875 LAND ROVER</t>
  </si>
  <si>
    <t>PRC3875 BORDER HOLDINGS (UK) LTD</t>
  </si>
  <si>
    <t>PRC3875 NUOVA STECCA DI BORDONE MAURO &amp; TORTORE ALESSANDRO SNC</t>
  </si>
  <si>
    <t>35435 TRW LIMITED T/A TRW AUTOMOTIVE AFTERMARKET OPERATION</t>
  </si>
  <si>
    <t>LR/35435 TRW LIMITED T/A TRW AUTOMOTIVE AFTERMARKET OPERATION</t>
  </si>
  <si>
    <t>PRC4297 LAND ROVER</t>
  </si>
  <si>
    <t>482631 LEYLAND TRUCKS LTD (FOR SPARE PARTS SEE U6425)</t>
  </si>
  <si>
    <t>M0400 PARKER HANNIFIN (UK) LTD</t>
  </si>
  <si>
    <t>CN100308L LAND ROVER</t>
  </si>
  <si>
    <t>CN100308 LAND ROVER</t>
  </si>
  <si>
    <t>1809704 PRESTOLITE ELECTRIC LIMITED</t>
  </si>
  <si>
    <t>1809704 TRW LIMITED T/A TRW AUTOMOTIVE AFTERMARKET OPERATION</t>
  </si>
  <si>
    <t>RTC5298 LAND ROVER</t>
  </si>
  <si>
    <t>EL33838-21SSUE1 QINETIQ LTD</t>
  </si>
  <si>
    <t>1480 EXSEL DYTECNA LIMITED</t>
  </si>
  <si>
    <t>EL33828/2 ALLBATTERIES U.K. LIMITED</t>
  </si>
  <si>
    <t>1.045.14.01 ENERSYS LIMITED</t>
  </si>
  <si>
    <t>NO PRIMARY REF 99-806-7464 THIS NCAGE IS USED TO INFORM THAT THE DESIGN CONTROL AUTHORITY CANNOT BE ESTABLISHED OR THE ITEM OF SUPPLY IS NO LONGER MANUFACTURED.</t>
  </si>
  <si>
    <t>500447 BORDER HOLDINGS (UK) LTD</t>
  </si>
  <si>
    <t>BR1459 BEARMACH LIMITED</t>
  </si>
  <si>
    <t>568858 LAND ROVER</t>
  </si>
  <si>
    <t>37861-80 SCHRADER SPD</t>
  </si>
  <si>
    <t>413 SCHRADER SPD</t>
  </si>
  <si>
    <t>LR031766 LAND ROVER</t>
  </si>
  <si>
    <t>37861-80 SOCIETY OF MOTOR MANUFACTURERS AND TRADERS LTD</t>
  </si>
  <si>
    <t>STC2801 LAND ROVER</t>
  </si>
  <si>
    <t>RYF500230 LAND ROVER</t>
  </si>
  <si>
    <t>ANR 1895 LAND ROVER</t>
  </si>
  <si>
    <t>RYF500230 JAGUAR LAND ROVER AUSTRALIA PTY LTD</t>
  </si>
  <si>
    <t>ANR1895 BRITISH AUTOMOTIVE SUPPLY SP. Z O.O.</t>
  </si>
  <si>
    <t>BX110095M LAND ROVER</t>
  </si>
  <si>
    <t>NO PRIMARY REF 99-808-7428 THIS NCAGE IS USED TO INFORM THAT THE DESIGN CONTROL AUTHORITY CANNOT BE ESTABLISHED OR THE ITEM OF SUPPLY IS NO LONGER MANUFACTURED.</t>
  </si>
  <si>
    <t>FQJ103860 HOBSON INDUSTRIES LTD</t>
  </si>
  <si>
    <t>FQJ103860 LAND ROVER</t>
  </si>
  <si>
    <t>STC500100 LAND ROVER</t>
  </si>
  <si>
    <t>PND126 MERITOR HEAVY VEHICLE BRAKING SYSTEMS (UK) LIMITED</t>
  </si>
  <si>
    <t>STC500100 NUOVA STECCA DI BORDONE MAURO &amp; TORTORE ALESSANDRO SNC</t>
  </si>
  <si>
    <t>STC500100 JAGUAR LAND ROVER AUSTRALIA PTY LTD</t>
  </si>
  <si>
    <t>BR3018G BEARMACH LIMITED</t>
  </si>
  <si>
    <t>8510241 LAND ROVER</t>
  </si>
  <si>
    <t>552819 BRITISH AUTOMOTIVE SUPPLY SP. Z O.O.</t>
  </si>
  <si>
    <t>552819 JAGUAR LAND ROVER AUSTRALIA PTY LTD</t>
  </si>
  <si>
    <t>1400-31 CIRTEQ LTD</t>
  </si>
  <si>
    <t>10-20-560 SUPACAT LIMITED</t>
  </si>
  <si>
    <t>960.10.20.560 WFEL LIMITED</t>
  </si>
  <si>
    <t>549473 JAGUAR LAND ROVER AUSTRALIA PTY LTD</t>
  </si>
  <si>
    <t>RRC8056PMA LAND ROVER</t>
  </si>
  <si>
    <t>RRC5343 LAND ROVER</t>
  </si>
  <si>
    <t>LR011870 LAND ROVER</t>
  </si>
  <si>
    <t>KAL500030 LAND ROVER</t>
  </si>
  <si>
    <t>NTC7829 LAND ROVER</t>
  </si>
  <si>
    <t>KAL500030 JAGUAR LAND ROVER ITALIA SPA</t>
  </si>
  <si>
    <t>(241)AE095KAL500030 JAGUAR LAND ROVER ITALIA SPA</t>
  </si>
  <si>
    <t>STM865 ECON ENGINEERING LIMITED</t>
  </si>
  <si>
    <t>90770305 PACCAR PARTS U.K. LIMITED</t>
  </si>
  <si>
    <t>RAK7762 PACCAR PARTS U.K. LIMITED</t>
  </si>
  <si>
    <t>SL312 SPRINGFIX LINKAGES LTD</t>
  </si>
  <si>
    <t>5005620-03 LINDE MATERIAL HANDLING (UK) LTD</t>
  </si>
  <si>
    <t>529-38603 JC BAMFORD EXCAVATORS LTD</t>
  </si>
  <si>
    <t>30-615-466-03 SPX FLUID POWER (DIV OF GENERAL SIGNALS UK LTD)</t>
  </si>
  <si>
    <t>A10324/03 COMPAIR UK LIMITED</t>
  </si>
  <si>
    <t>ERR3339 LAND ROVER</t>
  </si>
  <si>
    <t>RRC5513LOY LAND ROVER</t>
  </si>
  <si>
    <t>NO PRIMARY REF 99-824-3038 THIS NCAGE IS USED TO INFORM THAT THE DESIGN CONTROL AUTHORITY CANNOT BE ESTABLISHED OR THE ITEM OF SUPPLY IS NO LONGER MANUFACTURED.</t>
  </si>
  <si>
    <t>346849 BORDER HOLDINGS (UK) LTD</t>
  </si>
  <si>
    <t>BR0560 BEARMACH LIMITED</t>
  </si>
  <si>
    <t>571752 LAND ROVER</t>
  </si>
  <si>
    <t>571752 BRITISH AUTOMOTIVE SUPPLY SP. Z O.O.</t>
  </si>
  <si>
    <t>BR3101 BEARMACH LIMITED</t>
  </si>
  <si>
    <t>391287 JAGUAR LAND ROVER AUSTRALIA PTY LTD</t>
  </si>
  <si>
    <t>391287 BORDER HOLDINGS (UK) LTD</t>
  </si>
  <si>
    <t>NO PRIMARY REF 99-825-6031 THIS NCAGE IS USED TO INFORM THAT THE DESIGN CONTROL AUTHORITY CANNOT BE ESTABLISHED OR THE ITEM OF SUPPLY IS NO LONGER MANUFACTURED.</t>
  </si>
  <si>
    <t>YL5827 TIMKEN EUROPE , A BRANCH OF THE TIMKEN COMPANY</t>
  </si>
  <si>
    <t>NRC7704 LAND ROVER</t>
  </si>
  <si>
    <t>575732 BORDER HOLDINGS (UK) LTD</t>
  </si>
  <si>
    <t>575732 UNIPART DEFENCE LOGISTICS</t>
  </si>
  <si>
    <t>54950621 PRESTOLITE ELECTRIC LIMITED</t>
  </si>
  <si>
    <t>276054 LAND ROVER</t>
  </si>
  <si>
    <t>346924 LAND ROVER</t>
  </si>
  <si>
    <t>9437990037 MANITOWOC CRANE GROUP (UK) LIMITED</t>
  </si>
  <si>
    <t>200/44606 JC BAMFORD EXCAVATORS LTD</t>
  </si>
  <si>
    <t>AAU 9903 PACCAR PARTS U.K. LIMITED</t>
  </si>
  <si>
    <t>AAU9903 LAND ROVER</t>
  </si>
  <si>
    <t>26187000 RENAULT TRUCKS UK LTD</t>
  </si>
  <si>
    <t>0D14246 PERKINS ENGINES COMPANY LTD</t>
  </si>
  <si>
    <t>Y7111-843 PRESTOLITE ELECTRIC LIMITED</t>
  </si>
  <si>
    <t>609807 DAF TRUCKS N.V.</t>
  </si>
  <si>
    <t>200-44606 JCB ILE DE FRANCE</t>
  </si>
  <si>
    <t>7111-843 PRESTOLITE ELECTRIC LIMITED</t>
  </si>
  <si>
    <t>AB608047L LAND ROVER</t>
  </si>
  <si>
    <t>AB608041L LAND ROVER</t>
  </si>
  <si>
    <t>AB608047 LAND ROVER</t>
  </si>
  <si>
    <t>CRC1250L JAGUAR LAND ROVER AUSTRALIA PTY LTD</t>
  </si>
  <si>
    <t>HAD501870RPI LAND ROVER</t>
  </si>
  <si>
    <t>HAD501800RPI LAND ROVER</t>
  </si>
  <si>
    <t>NO PRIMARY REF 99-830-6037 THIS NCAGE IS USED TO INFORM THAT THE DESIGN CONTROL AUTHORITY CANNOT BE ESTABLISHED OR THE ITEM OF SUPPLY IS NO LONGER MANUFACTURED.</t>
  </si>
  <si>
    <t>UTP2225 LAND ROVER</t>
  </si>
  <si>
    <t>PCC500170 LAND ROVER</t>
  </si>
  <si>
    <t>ALR9936 LAND ROVER</t>
  </si>
  <si>
    <t>ALR9936 UNIPART DEFENCE LOGISTICS</t>
  </si>
  <si>
    <t>FTC5241 LAND ROVER</t>
  </si>
  <si>
    <t>ANR4158 LAND ROVER</t>
  </si>
  <si>
    <t>PRC7375 LAND ROVER</t>
  </si>
  <si>
    <t>SRM6014-02 TRW LIMITED T/A TRW AUTOMOTIVE AFTERMARKET OPERATION</t>
  </si>
  <si>
    <t>PRC3170 LAND ROVER</t>
  </si>
  <si>
    <t>SRM6014-06 CAERBONT AUTOMOTIVE INSTRUMENTS LTD</t>
  </si>
  <si>
    <t>LR042760 LAND ROVER</t>
  </si>
  <si>
    <t>CMB500710 LAND ROVER</t>
  </si>
  <si>
    <t>BR1889G BEARMACH LIMITED</t>
  </si>
  <si>
    <t>RTC5870 BRITPART</t>
  </si>
  <si>
    <t>RTC5870 LAND ROVER</t>
  </si>
  <si>
    <t>NTC1887 LAND ROVER</t>
  </si>
  <si>
    <t>960.10.35.513 WFEL LIMITED</t>
  </si>
  <si>
    <t>RTC5870 BRITISH AUTOMOTIVE SUPPLY SP. Z O.O.</t>
  </si>
  <si>
    <t>TRE 82LG BEARMACH LIMITED</t>
  </si>
  <si>
    <t>TRE82L BEARMACH LIMITED</t>
  </si>
  <si>
    <t>03/805858 GKN DRIVELINE LTD</t>
  </si>
  <si>
    <t>TVB100610 LAND ROVER</t>
  </si>
  <si>
    <t>NO PRIMARY REF 99-839-9963 THIS NCAGE IS USED TO INFORM THAT THE DESIGN CONTROL AUTHORITY CANNOT BE ESTABLISHED OR THE ITEM OF SUPPLY IS NO LONGER MANUFACTURED.</t>
  </si>
  <si>
    <t>FRC8386 LAND ROVER</t>
  </si>
  <si>
    <t>TVB100610 BRITISH AUTOMOTIVE SUPPLY SP. Z O.O.</t>
  </si>
  <si>
    <t>C 31531 MARSHALL OF CAMBRIDGE AEROSPACE LTD</t>
  </si>
  <si>
    <t>STC2539 LAND ROVER</t>
  </si>
  <si>
    <t>RRC3980 LAND ROVER</t>
  </si>
  <si>
    <t>302532 LAND ROVER</t>
  </si>
  <si>
    <t>37389-136 RICARDO UK LTD</t>
  </si>
  <si>
    <t>MXC5497 LAND ROVER</t>
  </si>
  <si>
    <t>42E7-848 BRITAX EXCELSIOR LTD</t>
  </si>
  <si>
    <t>MUC 8980 LAND ROVER</t>
  </si>
  <si>
    <t>MRC8491 LAND ROVER</t>
  </si>
  <si>
    <t>60927054 TRW LIMITED T/A TRW AUTOMOTIVE AFTERMARKET OPERATION</t>
  </si>
  <si>
    <t>DLE000050 LAND ROVER</t>
  </si>
  <si>
    <t>BR3581 BEARMACH LIMITED</t>
  </si>
  <si>
    <t>WA108056 LAND ROVER</t>
  </si>
  <si>
    <t>WA108056 JAGUAR LAND ROVER AUSTRALIA PTY LTD</t>
  </si>
  <si>
    <t>RRC8586 LAND ROVER</t>
  </si>
  <si>
    <t>ERR1471 LAND ROVER</t>
  </si>
  <si>
    <t>3931070900 MANN + HUMMEL GMBH</t>
  </si>
  <si>
    <t>NO PRIMARY REF 99-867-8126 THIS NCAGE IS USED TO INFORM THAT THE DESIGN CONTROL AUTHORITY CANNOT BE ESTABLISHED OR THE ITEM OF SUPPLY IS NO LONGER MANUFACTURED.</t>
  </si>
  <si>
    <t>ANR4153 LAND ROVER</t>
  </si>
  <si>
    <t>RRC3983 LAND ROVER</t>
  </si>
  <si>
    <t>AWR5698RPI LAND ROVER</t>
  </si>
  <si>
    <t>NO PRIMARY REF 99-870-0214 THIS NCAGE IS USED TO INFORM THAT THE DESIGN CONTROL AUTHORITY CANNOT BE ESTABLISHED OR THE ITEM OF SUPPLY IS NO LONGER MANUFACTURED.</t>
  </si>
  <si>
    <t>ERR 0719 LAND ROVER</t>
  </si>
  <si>
    <t>IPH100110 LAND ROVER</t>
  </si>
  <si>
    <t>RRC8657 LAND ROVER</t>
  </si>
  <si>
    <t>NO PRIMARY REF 99-875-8021 THIS NCAGE IS USED TO INFORM THAT THE DESIGN CONTROL AUTHORITY CANNOT BE ESTABLISHED OR THE ITEM OF SUPPLY IS NO LONGER MANUFACTURED.</t>
  </si>
  <si>
    <t>HIL0031 HOBSON INDUSTRIES LTD</t>
  </si>
  <si>
    <t>RRC8652 LAND ROVER</t>
  </si>
  <si>
    <t>LR041320 LAND ROVER</t>
  </si>
  <si>
    <t>QRF500090 LAND ROVER</t>
  </si>
  <si>
    <t>QRF100880 LAND ROVER</t>
  </si>
  <si>
    <t>QRF500110 LAND ROVER</t>
  </si>
  <si>
    <t>QRF100880 BRITISH AUTOMOTIVE SUPPLY SP. Z O.O.</t>
  </si>
  <si>
    <t>RUF500010 LAND ROVER</t>
  </si>
  <si>
    <t>RRC4879 LAND ROVER</t>
  </si>
  <si>
    <t>F00535 PERCY LANE PRODUCTS LTD</t>
  </si>
  <si>
    <t>FS110301L SAFETY DEVICES INTERNATIONAL LTD</t>
  </si>
  <si>
    <t>FS110301L LAND ROVER</t>
  </si>
  <si>
    <t>FS110306 LAND ROVER</t>
  </si>
  <si>
    <t>FS110306 JAGUAR LAND ROVER ITALIA SPA</t>
  </si>
  <si>
    <t>(241)AE095FS110306 JAGUAR LAND ROVER ITALIA SPA</t>
  </si>
  <si>
    <t>ESR3462 LAND ROVER</t>
  </si>
  <si>
    <t>ESR2623R BEARMACH LIMITED</t>
  </si>
  <si>
    <t>ESR2747 LAND ROVER</t>
  </si>
  <si>
    <t>PT22604T SOGEFI FILTRATION LTD (COOPERS DIV)</t>
  </si>
  <si>
    <t>AEM2604/MOT SOGEFI FILTRATION LTD (COOPERS DIV)</t>
  </si>
  <si>
    <t>FTC4997 LAND ROVER</t>
  </si>
  <si>
    <t>BAS07A BEARMACH LIMITED</t>
  </si>
  <si>
    <t>RBI500020 LAND ROVER</t>
  </si>
  <si>
    <t>RBI100000 LAND ROVER</t>
  </si>
  <si>
    <t>NO PRIMARY REF 99-896-0602 THIS NCAGE IS USED TO INFORM THAT THE DESIGN CONTROL AUTHORITY CANNOT BE ESTABLISHED OR THE ITEM OF SUPPLY IS NO LONGER MANUFACTURED.</t>
  </si>
  <si>
    <t>RBI100000 BORDER HOLDINGS (UK) LTD</t>
  </si>
  <si>
    <t>RRC6681 HOBSON INDUSTRIES LTD</t>
  </si>
  <si>
    <t>RRC6681 LAND ROVER</t>
  </si>
  <si>
    <t>NTC 5401 LAND ROVER</t>
  </si>
  <si>
    <t>RL32524VHD PEREI GROUP LTD</t>
  </si>
  <si>
    <t>AMR6517 LAND ROVER</t>
  </si>
  <si>
    <t>MJN100910 LAND ROVER</t>
  </si>
  <si>
    <t>ERR3306 LAND ROVER</t>
  </si>
  <si>
    <t>NO PRIMARY REF 99-902-6802 THIS NCAGE IS USED TO INFORM THAT THE DESIGN CONTROL AUTHORITY CANNOT BE ESTABLISHED OR THE ITEM OF SUPPLY IS NO LONGER MANUFACTURED.</t>
  </si>
  <si>
    <t>ERR2317 LAND ROVER</t>
  </si>
  <si>
    <t>AMR6105R BEARMACH LIMITED</t>
  </si>
  <si>
    <t>XPB101290 LAND ROVER</t>
  </si>
  <si>
    <t>NO PRIMARY REF 99-908-9306 THIS NCAGE IS USED TO INFORM THAT THE DESIGN CONTROL AUTHORITY CANNOT BE ESTABLISHED OR THE ITEM OF SUPPLY IS NO LONGER MANUFACTURED.</t>
  </si>
  <si>
    <t>XPB101290 BRITISH AUTOMOTIVE SUPPLY SP. Z O.O.</t>
  </si>
  <si>
    <t>ERR4575 BEARMACH LIMITED</t>
  </si>
  <si>
    <t>ERR 4575 LAND ROVER</t>
  </si>
  <si>
    <t>ERR4085 LAND ROVER</t>
  </si>
  <si>
    <t>ERR4085 ISS B LAND ROVER</t>
  </si>
  <si>
    <t>ALR6852 LAND ROVER</t>
  </si>
  <si>
    <t>BNP4107PMAL LAND ROVER</t>
  </si>
  <si>
    <t>A 299040 LITTELFUSE UK LTD</t>
  </si>
  <si>
    <t>299040 LITTELFUSE UK LTD</t>
  </si>
  <si>
    <t>716/15900 JC BAMFORD EXCAVATORS LTD</t>
  </si>
  <si>
    <t>YQG10009L LAND ROVER</t>
  </si>
  <si>
    <t>716/15900 JCB CONSTRUCTION EQUIPMENT AUSTRALIA</t>
  </si>
  <si>
    <t>ANR4164 LAND ROVER</t>
  </si>
  <si>
    <t>PGG101290 LAND ROVER</t>
  </si>
  <si>
    <t>NO PRIMARY REF 99-925-2999 THIS NCAGE IS USED TO INFORM THAT THE DESIGN CONTROL AUTHORITY CANNOT BE ESTABLISHED OR THE ITEM OF SUPPLY IS NO LONGER MANUFACTURED.</t>
  </si>
  <si>
    <t>SPB500200 BRITPART</t>
  </si>
  <si>
    <t>SPB500200 LAND ROVER</t>
  </si>
  <si>
    <t>SPB500200 JAGUAR LAND ROVER AUSTRALIA PTY LTD</t>
  </si>
  <si>
    <t>STC1530 LAND ROVER</t>
  </si>
  <si>
    <t>SPB000160 LAND ROVER</t>
  </si>
  <si>
    <t>SPB000160 BRITISH AUTOMOTIVE SUPPLY SP. Z O.O.</t>
  </si>
  <si>
    <t>ERR894 LAND ROVER</t>
  </si>
  <si>
    <t>ERR0894 LAND ROVER</t>
  </si>
  <si>
    <t>ESR4570 LAND ROVER</t>
  </si>
  <si>
    <t>RRC8371 LAND ROVER</t>
  </si>
  <si>
    <t>WFE000190 LAND ROVER</t>
  </si>
  <si>
    <t>NO PRIMARY REF 99-938-2327 THIS NCAGE IS USED TO INFORM THAT THE DESIGN CONTROL AUTHORITY CANNOT BE ESTABLISHED OR THE ITEM OF SUPPLY IS NO LONGER MANUFACTURED.</t>
  </si>
  <si>
    <t>BH116347 LAND ROVER</t>
  </si>
  <si>
    <t>NRC 9708 JAGUAR LAND ROVER AUSTRALIA PTY LTD</t>
  </si>
  <si>
    <t>NRC 9708 LAND ROVER</t>
  </si>
  <si>
    <t>ESR3172 LAND ROVER</t>
  </si>
  <si>
    <t>ESR3172 BRITISH AUTOMOTIVE SUPPLY SP. Z O.O.</t>
  </si>
  <si>
    <t>MWC4746 LAND ROVER</t>
  </si>
  <si>
    <t>271450400429 RHEINMETALL BAE SYSTEMS LAND (RBSL)</t>
  </si>
  <si>
    <t>5T48 ELECTRICARS LTD</t>
  </si>
  <si>
    <t>201641 KINGFISHER (LUBRICATION) LTD</t>
  </si>
  <si>
    <t>10-95-538 SUPACAT PTY LTD</t>
  </si>
  <si>
    <t>10-95-538 SUPACAT LIMITED</t>
  </si>
  <si>
    <t>5015-017 LINDE MATERIAL HANDLING (UK) LTD</t>
  </si>
  <si>
    <t>ND8583 PEARSON ENGINEERING LIMITED</t>
  </si>
  <si>
    <t>HUF4 MATO INDUSTRIES LIMITED</t>
  </si>
  <si>
    <t>027-04165 LISTER PETTER LTD</t>
  </si>
  <si>
    <t>S821 SPAREX LTD</t>
  </si>
  <si>
    <t>NA6625 INTERLUBE SYSTEMS</t>
  </si>
  <si>
    <t>NA6625-101 INTERLUBE SYSTEMS</t>
  </si>
  <si>
    <t>B02468 MBDA UK LTD</t>
  </si>
  <si>
    <t>304 SUPERWINCH LTD</t>
  </si>
  <si>
    <t>H4167 KINGFISHER (LUBRICATION) LTD</t>
  </si>
  <si>
    <t>QADFVEEN3481TEM10 MINISTRY OF DEFENCE (ARMY)</t>
  </si>
  <si>
    <t>102-1511TEM6 HANDLING AIDS LTD</t>
  </si>
  <si>
    <t>45711058 WARTSILA WATER SYSTEMS LIMITED</t>
  </si>
  <si>
    <t>6270-57 PRESTOLITE ELECTRIC LIMITED</t>
  </si>
  <si>
    <t>85/119/52/2/6752 BAE SYSTEMS MARINE LIMITED</t>
  </si>
  <si>
    <t>85/0119/052/0002/06752 MINISTRY OF DEFENCE (NAVY) SHIPS SUPPORT AGENCY</t>
  </si>
  <si>
    <t>1450-0003 JC BAMFORD EXCAVATORS LTD</t>
  </si>
  <si>
    <t>401641 KINGFISHER (LUBRICATION) LTD</t>
  </si>
  <si>
    <t>130590 WELLMAN ROBEY LTD</t>
  </si>
  <si>
    <t>85/119/52/2/3741 BAE SYSTEMS GCS INTERNATIONAL LTD</t>
  </si>
  <si>
    <t>85/119/52/2/3000 ITEM 741 BAE SYSTEMS GCS INTERNATIONAL LTD</t>
  </si>
  <si>
    <t>BS1486PT1-U12 BSI STANDARDS LIMITED</t>
  </si>
  <si>
    <t>234532 BORDER HOLDINGS (UK) LTD</t>
  </si>
  <si>
    <t>20111 MAN DIESEL &amp; TURBO LTD</t>
  </si>
  <si>
    <t>BW5023-5 OLDBURY UK LTD</t>
  </si>
  <si>
    <t>5023-5 OLDBURY UK LTD</t>
  </si>
  <si>
    <t>BR0982 BEARMACH LIMITED</t>
  </si>
  <si>
    <t>RRC8359 LAND ROVER</t>
  </si>
  <si>
    <t>5300-270 RICARDO UK LTD</t>
  </si>
  <si>
    <t>STC4005 LAND ROVER</t>
  </si>
  <si>
    <t>NO PRIMARY REF 99-951-8403 THIS NCAGE IS USED TO INFORM THAT THE DESIGN CONTROL AUTHORITY CANNOT BE ESTABLISHED OR THE ITEM OF SUPPLY IS NO LONGER MANUFACTURED.</t>
  </si>
  <si>
    <t>AYP500170 LAND ROVER</t>
  </si>
  <si>
    <t>ASR1459 LAND ROVER</t>
  </si>
  <si>
    <t>BYH500100 LAND ROVER</t>
  </si>
  <si>
    <t>YWT100110 NO.VE.RI AUTO SRL</t>
  </si>
  <si>
    <t>YWT100110 LAND ROVER</t>
  </si>
  <si>
    <t>NO PRIMARY REF 99-968-3648 THIS NCAGE IS USED TO INFORM THAT THE DESIGN CONTROL AUTHORITY CANNOT BE ESTABLISHED OR THE ITEM OF SUPPLY IS NO LONGER MANUFACTURED.</t>
  </si>
  <si>
    <t>RRC6818 LAND ROVER</t>
  </si>
  <si>
    <t>NO PRIMARY REF 99-971-5443 THIS NCAGE IS USED TO INFORM THAT THE DESIGN CONTROL AUTHORITY CANNOT BE ESTABLISHED OR THE ITEM OF SUPPLY IS NO LONGER MANUFACTURED.</t>
  </si>
  <si>
    <t>4468/001 ALBERT JAGGER LTD</t>
  </si>
  <si>
    <t>STC3467 LAND ROVER</t>
  </si>
  <si>
    <t>BOF 22495 MARSHALL LAND SYSTEMS LIMITED</t>
  </si>
  <si>
    <t>LR041267 LAND ROVER</t>
  </si>
  <si>
    <t>DPB001270PAT LAND ROVER</t>
  </si>
  <si>
    <t>NO PRIMARY REF 99-976-1196 THIS NCAGE IS USED TO INFORM THAT THE DESIGN CONTROL AUTHORITY CANNOT BE ESTABLISHED OR THE ITEM OF SUPPLY IS NO LONGER MANUFACTURED.</t>
  </si>
  <si>
    <t>RNB104410 LAND ROVER</t>
  </si>
  <si>
    <t>RNB104410 UNIPART DEFENCE LOGISTICS</t>
  </si>
  <si>
    <t>RNB501380 LAND ROVER</t>
  </si>
  <si>
    <t>LB 6125 TRELLEBORG INDUSTRIAL AVS</t>
  </si>
  <si>
    <t>13-2241-00 TRELLEBORG INDUSTRIAL AVS</t>
  </si>
  <si>
    <t>NTC6781 LAND ROVER</t>
  </si>
  <si>
    <t>NTC6781 BRITISH AUTOMOTIVE SUPPLY SP. Z O.O.</t>
  </si>
  <si>
    <t>ANR1721 BEARMACH LIMITED</t>
  </si>
  <si>
    <t>RNF100090L LAND ROVER</t>
  </si>
  <si>
    <t>RNF100090L JAGUAR LAND ROVER AUSTRALIA PTY LTD</t>
  </si>
  <si>
    <t>RNF100090 LAND ROVER</t>
  </si>
  <si>
    <t>RNF100090L BRITISH AUTOMOTIVE SUPPLY SP. Z O.O.</t>
  </si>
  <si>
    <t>ASR1147RAW LAND ROVER</t>
  </si>
  <si>
    <t>ASR1147 LAND ROVER</t>
  </si>
  <si>
    <t>Compliant Manufacturere Part Number and Supplier from CSIS</t>
  </si>
  <si>
    <t>CSIS Manufacturer Part No and Supplier</t>
  </si>
  <si>
    <t>String</t>
  </si>
  <si>
    <t>Count</t>
  </si>
  <si>
    <t>Cell Ref</t>
  </si>
  <si>
    <t>2510990041334</t>
  </si>
  <si>
    <t>2510990161191</t>
  </si>
  <si>
    <t>2510991481296</t>
  </si>
  <si>
    <t>2510992156078</t>
  </si>
  <si>
    <t>2510992157427</t>
  </si>
  <si>
    <t>2510993016720</t>
  </si>
  <si>
    <t>2510993161549</t>
  </si>
  <si>
    <t>2510993711201</t>
  </si>
  <si>
    <t>2510993730572</t>
  </si>
  <si>
    <t>2510994176255</t>
  </si>
  <si>
    <t>2510994561789</t>
  </si>
  <si>
    <t>2510994573351</t>
  </si>
  <si>
    <t>2510994908107</t>
  </si>
  <si>
    <t>2510995175174</t>
  </si>
  <si>
    <t>2510995737708</t>
  </si>
  <si>
    <t>2510995773660</t>
  </si>
  <si>
    <t>2510995911455</t>
  </si>
  <si>
    <t>2510996633812</t>
  </si>
  <si>
    <t>2510996633813</t>
  </si>
  <si>
    <t>2510996640741</t>
  </si>
  <si>
    <t>2510997214393</t>
  </si>
  <si>
    <t>2510997217186</t>
  </si>
  <si>
    <t>2510997966141</t>
  </si>
  <si>
    <t>2510998104732</t>
  </si>
  <si>
    <t>2510998346419</t>
  </si>
  <si>
    <t>2510998395431</t>
  </si>
  <si>
    <t>2510998960602</t>
  </si>
  <si>
    <t>2510999169904</t>
  </si>
  <si>
    <t>2510999422080</t>
  </si>
  <si>
    <t>2510999715443</t>
  </si>
  <si>
    <t>2510999878757</t>
  </si>
  <si>
    <t>2510999989200</t>
  </si>
  <si>
    <t>2520152038647</t>
  </si>
  <si>
    <t>2520991263435</t>
  </si>
  <si>
    <t>2520991329895</t>
  </si>
  <si>
    <t>2520994504322</t>
  </si>
  <si>
    <t>2520994536658</t>
  </si>
  <si>
    <t>2520994636161</t>
  </si>
  <si>
    <t>2520995771467</t>
  </si>
  <si>
    <t>2520997744390</t>
  </si>
  <si>
    <t>2520998399963</t>
  </si>
  <si>
    <t>2520998960090</t>
  </si>
  <si>
    <t>2530152038649</t>
  </si>
  <si>
    <t>2530990112485</t>
  </si>
  <si>
    <t>2530990517290</t>
  </si>
  <si>
    <t>2530991263017</t>
  </si>
  <si>
    <t>2530991604175</t>
  </si>
  <si>
    <t>2530991688521</t>
  </si>
  <si>
    <t>2530991989040</t>
  </si>
  <si>
    <t>2530993145832</t>
  </si>
  <si>
    <t>2530994493388</t>
  </si>
  <si>
    <t>2530995339660</t>
  </si>
  <si>
    <t>2530995634954</t>
  </si>
  <si>
    <t>2530995864486</t>
  </si>
  <si>
    <t>2530996594693</t>
  </si>
  <si>
    <t>2530996607430</t>
  </si>
  <si>
    <t>2530997292349</t>
  </si>
  <si>
    <t>2530997380279</t>
  </si>
  <si>
    <t>2530998302724</t>
  </si>
  <si>
    <t>2530998395440</t>
  </si>
  <si>
    <t>2530998850452</t>
  </si>
  <si>
    <t>2530999263511</t>
  </si>
  <si>
    <t>2530999754123</t>
  </si>
  <si>
    <t>2540990112871</t>
  </si>
  <si>
    <t>2540990519122</t>
  </si>
  <si>
    <t>2540990520323</t>
  </si>
  <si>
    <t>2540991263397</t>
  </si>
  <si>
    <t>2540991298536</t>
  </si>
  <si>
    <t>2540992156445</t>
  </si>
  <si>
    <t>2540992232190</t>
  </si>
  <si>
    <t>2540992258893</t>
  </si>
  <si>
    <t>2540992440638</t>
  </si>
  <si>
    <t>2540993204788</t>
  </si>
  <si>
    <t>2540993318336</t>
  </si>
  <si>
    <t>2540993370633</t>
  </si>
  <si>
    <t>2540993747358</t>
  </si>
  <si>
    <t>2540993762147</t>
  </si>
  <si>
    <t>2540994089226</t>
  </si>
  <si>
    <t>2540994240861</t>
  </si>
  <si>
    <t>2540994326922</t>
  </si>
  <si>
    <t>2540994647121</t>
  </si>
  <si>
    <t>2540994957006</t>
  </si>
  <si>
    <t>2540995175220</t>
  </si>
  <si>
    <t>2540995736257</t>
  </si>
  <si>
    <t>2540995736321</t>
  </si>
  <si>
    <t>2540995736322</t>
  </si>
  <si>
    <t>2540995736375</t>
  </si>
  <si>
    <t>2540995736377</t>
  </si>
  <si>
    <t>2540995913266</t>
  </si>
  <si>
    <t>2540995990502</t>
  </si>
  <si>
    <t>2540996664847</t>
  </si>
  <si>
    <t>2540996670110</t>
  </si>
  <si>
    <t>2540997208126</t>
  </si>
  <si>
    <t>2540997213478</t>
  </si>
  <si>
    <t>2540997214411</t>
  </si>
  <si>
    <t>2540997268568</t>
  </si>
  <si>
    <t>2540997328132</t>
  </si>
  <si>
    <t>2540997402711</t>
  </si>
  <si>
    <t>2540997625238</t>
  </si>
  <si>
    <t>2540997700135</t>
  </si>
  <si>
    <t>2540997814207</t>
  </si>
  <si>
    <t>2540997888161</t>
  </si>
  <si>
    <t>2540997888169</t>
  </si>
  <si>
    <t>2540997934088</t>
  </si>
  <si>
    <t>2540998087495</t>
  </si>
  <si>
    <t>2540998212360</t>
  </si>
  <si>
    <t>2540998243038</t>
  </si>
  <si>
    <t>2540998290100</t>
  </si>
  <si>
    <t>2540998306037</t>
  </si>
  <si>
    <t>2540998323425</t>
  </si>
  <si>
    <t>2540998499971</t>
  </si>
  <si>
    <t>2540998503975</t>
  </si>
  <si>
    <t>2540998700214</t>
  </si>
  <si>
    <t>2540998758021</t>
  </si>
  <si>
    <t>2540998850581</t>
  </si>
  <si>
    <t>2540999022156</t>
  </si>
  <si>
    <t>2540999736996</t>
  </si>
  <si>
    <t>2540999761196</t>
  </si>
  <si>
    <t>2590991274385</t>
  </si>
  <si>
    <t>2590991690088</t>
  </si>
  <si>
    <t>2590992156328</t>
  </si>
  <si>
    <t>2590993113359</t>
  </si>
  <si>
    <t>2590993163814</t>
  </si>
  <si>
    <t>2590993215616</t>
  </si>
  <si>
    <t>2590995132243</t>
  </si>
  <si>
    <t>2590995736008</t>
  </si>
  <si>
    <t>2590996239062</t>
  </si>
  <si>
    <t>2590997888158</t>
  </si>
  <si>
    <t>2590998501370</t>
  </si>
  <si>
    <t>2590998591826</t>
  </si>
  <si>
    <t>2590999089306</t>
  </si>
  <si>
    <t>2640995532865</t>
  </si>
  <si>
    <t>2640998083079</t>
  </si>
  <si>
    <t>2805998734685</t>
  </si>
  <si>
    <t>2815995737707</t>
  </si>
  <si>
    <t>2815998637592</t>
  </si>
  <si>
    <t>2815999026802</t>
  </si>
  <si>
    <t>2815999115804</t>
  </si>
  <si>
    <t>2910121954782</t>
  </si>
  <si>
    <t>2910990080827</t>
  </si>
  <si>
    <t>2910996704635</t>
  </si>
  <si>
    <t>2910998203241</t>
  </si>
  <si>
    <t>2910999382327</t>
  </si>
  <si>
    <t>2920151449793</t>
  </si>
  <si>
    <t>2920990964299</t>
  </si>
  <si>
    <t>2920992157426</t>
  </si>
  <si>
    <t>2920992458270</t>
  </si>
  <si>
    <t>2920995736492</t>
  </si>
  <si>
    <t>2920995736495</t>
  </si>
  <si>
    <t>2920998846351</t>
  </si>
  <si>
    <t>2930991261509</t>
  </si>
  <si>
    <t>2930992035045</t>
  </si>
  <si>
    <t>2930992451286</t>
  </si>
  <si>
    <t>2930997090776</t>
  </si>
  <si>
    <t>2930998343761</t>
  </si>
  <si>
    <t>2930999252999</t>
  </si>
  <si>
    <t>2940131182077</t>
  </si>
  <si>
    <t>2940991688920</t>
  </si>
  <si>
    <t>2940993524425</t>
  </si>
  <si>
    <t>2940995736414</t>
  </si>
  <si>
    <t>2940995736417</t>
  </si>
  <si>
    <t>2940995938653</t>
  </si>
  <si>
    <t>2940998948658</t>
  </si>
  <si>
    <t>2940999055051</t>
  </si>
  <si>
    <t>2940999307643</t>
  </si>
  <si>
    <t>2950995003534</t>
  </si>
  <si>
    <t>2990990964321</t>
  </si>
  <si>
    <t>2990991265042</t>
  </si>
  <si>
    <t>2990991578791</t>
  </si>
  <si>
    <t>2990995736365</t>
  </si>
  <si>
    <t>2990998941255</t>
  </si>
  <si>
    <t>3010998256050</t>
  </si>
  <si>
    <t>3020995737711</t>
  </si>
  <si>
    <t>3020996058205</t>
  </si>
  <si>
    <t>3030014487838</t>
  </si>
  <si>
    <t>3030991262895</t>
  </si>
  <si>
    <t>3030996619156</t>
  </si>
  <si>
    <t>3040990831195</t>
  </si>
  <si>
    <t>3040991263003</t>
  </si>
  <si>
    <t>3040995138760</t>
  </si>
  <si>
    <t>3040997326776</t>
  </si>
  <si>
    <t>3040998091064</t>
  </si>
  <si>
    <t>3110992121591</t>
  </si>
  <si>
    <t>3130997294157</t>
  </si>
  <si>
    <t>3950995737713</t>
  </si>
  <si>
    <t>4020999518403</t>
  </si>
  <si>
    <t>4030997808675</t>
  </si>
  <si>
    <t>4140993094655</t>
  </si>
  <si>
    <t>4330999403705</t>
  </si>
  <si>
    <t>4710990520356</t>
  </si>
  <si>
    <t>4710991254651</t>
  </si>
  <si>
    <t>4710992344558</t>
  </si>
  <si>
    <t>4710992579975</t>
  </si>
  <si>
    <t>4710993394373</t>
  </si>
  <si>
    <t>4710995773808</t>
  </si>
  <si>
    <t>4710997528013</t>
  </si>
  <si>
    <t>4720991924672</t>
  </si>
  <si>
    <t>4720991969783</t>
  </si>
  <si>
    <t>4730992928332</t>
  </si>
  <si>
    <t>4730995172160</t>
  </si>
  <si>
    <t>4730995642831</t>
  </si>
  <si>
    <t>4730996113334</t>
  </si>
  <si>
    <t>4730997933133</t>
  </si>
  <si>
    <t>4730997933134</t>
  </si>
  <si>
    <t>4730997980799</t>
  </si>
  <si>
    <t>4730999439374</t>
  </si>
  <si>
    <t>4810123442802</t>
  </si>
  <si>
    <t>5120123276610</t>
  </si>
  <si>
    <t>5120997090754</t>
  </si>
  <si>
    <t>5120998171229</t>
  </si>
  <si>
    <t>5305992581499</t>
  </si>
  <si>
    <t>5305994081076</t>
  </si>
  <si>
    <t>5305994378921</t>
  </si>
  <si>
    <t>5305994424840</t>
  </si>
  <si>
    <t>5305996121703</t>
  </si>
  <si>
    <t>5305996239066</t>
  </si>
  <si>
    <t>5305996417463</t>
  </si>
  <si>
    <t>5305996634915</t>
  </si>
  <si>
    <t>5305996797653</t>
  </si>
  <si>
    <t>5305997090767</t>
  </si>
  <si>
    <t>5305997318279</t>
  </si>
  <si>
    <t>5305997802231</t>
  </si>
  <si>
    <t>5305998294335</t>
  </si>
  <si>
    <t>5305999023281</t>
  </si>
  <si>
    <t>5305999391106</t>
  </si>
  <si>
    <t>5305999584166</t>
  </si>
  <si>
    <t>5306992417388</t>
  </si>
  <si>
    <t>5306992458423</t>
  </si>
  <si>
    <t>5306993092252</t>
  </si>
  <si>
    <t>5306995670676</t>
  </si>
  <si>
    <t>5306997557762</t>
  </si>
  <si>
    <t>5306998087428</t>
  </si>
  <si>
    <t>5306998890488</t>
  </si>
  <si>
    <t>5310014654202</t>
  </si>
  <si>
    <t>5310990520786</t>
  </si>
  <si>
    <t>5310991262894</t>
  </si>
  <si>
    <t>5310992159928</t>
  </si>
  <si>
    <t>5310993008721</t>
  </si>
  <si>
    <t>5310994807492</t>
  </si>
  <si>
    <t>5310994831907</t>
  </si>
  <si>
    <t>5310994998033</t>
  </si>
  <si>
    <t>5310995006054</t>
  </si>
  <si>
    <t>5310995697642</t>
  </si>
  <si>
    <t>5310995913206</t>
  </si>
  <si>
    <t>5310996018073</t>
  </si>
  <si>
    <t>5310997021808</t>
  </si>
  <si>
    <t>5310997023243</t>
  </si>
  <si>
    <t>5310997611086</t>
  </si>
  <si>
    <t>5310998087393</t>
  </si>
  <si>
    <t>5310998363546</t>
  </si>
  <si>
    <t>5310998422517</t>
  </si>
  <si>
    <t>5310998498253</t>
  </si>
  <si>
    <t>5310998564224</t>
  </si>
  <si>
    <t>5310999307388</t>
  </si>
  <si>
    <t>5310999681966</t>
  </si>
  <si>
    <t>5315993464407</t>
  </si>
  <si>
    <t>5315996635766</t>
  </si>
  <si>
    <t>5320991266734</t>
  </si>
  <si>
    <t>5320992294215</t>
  </si>
  <si>
    <t>5320994368373</t>
  </si>
  <si>
    <t>5320997400798</t>
  </si>
  <si>
    <t>5325990758022</t>
  </si>
  <si>
    <t>5325998096586</t>
  </si>
  <si>
    <t>5325998281012</t>
  </si>
  <si>
    <t>5325998678144</t>
  </si>
  <si>
    <t>5325999169937</t>
  </si>
  <si>
    <t>5330993929448</t>
  </si>
  <si>
    <t>5330995006058</t>
  </si>
  <si>
    <t>5330995172891</t>
  </si>
  <si>
    <t>5330995220987</t>
  </si>
  <si>
    <t>5330995858265</t>
  </si>
  <si>
    <t>5330995932688</t>
  </si>
  <si>
    <t>5330996635062</t>
  </si>
  <si>
    <t>5330997320468</t>
  </si>
  <si>
    <t>5330997400894</t>
  </si>
  <si>
    <t>5330997699767</t>
  </si>
  <si>
    <t>5330997940116</t>
  </si>
  <si>
    <t>5330997977028</t>
  </si>
  <si>
    <t>5330998087294</t>
  </si>
  <si>
    <t>5330998252742</t>
  </si>
  <si>
    <t>5330998292705</t>
  </si>
  <si>
    <t>5330999111450</t>
  </si>
  <si>
    <t>5331991498373</t>
  </si>
  <si>
    <t>5340990837025</t>
  </si>
  <si>
    <t>5340992448008</t>
  </si>
  <si>
    <t>5340992547591</t>
  </si>
  <si>
    <t>5340993017294</t>
  </si>
  <si>
    <t>5340993564592</t>
  </si>
  <si>
    <t>5340993710624</t>
  </si>
  <si>
    <t>5340993724325</t>
  </si>
  <si>
    <t>5340996239064</t>
  </si>
  <si>
    <t>5340996479936</t>
  </si>
  <si>
    <t>5340996634946</t>
  </si>
  <si>
    <t>5340997208152</t>
  </si>
  <si>
    <t>5340997303446</t>
  </si>
  <si>
    <t>5340997454602</t>
  </si>
  <si>
    <t>5340997688162</t>
  </si>
  <si>
    <t>5340997697800</t>
  </si>
  <si>
    <t>5340997713310</t>
  </si>
  <si>
    <t>5340997713872</t>
  </si>
  <si>
    <t>5340998067464</t>
  </si>
  <si>
    <t>5340998176849</t>
  </si>
  <si>
    <t>5340998256031</t>
  </si>
  <si>
    <t>5340998381573</t>
  </si>
  <si>
    <t>5340998403257</t>
  </si>
  <si>
    <t>5340998678126</t>
  </si>
  <si>
    <t>5340998835938</t>
  </si>
  <si>
    <t>5340999245416</t>
  </si>
  <si>
    <t>5340999405918</t>
  </si>
  <si>
    <t>5340999509243</t>
  </si>
  <si>
    <t>5340999940045</t>
  </si>
  <si>
    <t>5340999989178</t>
  </si>
  <si>
    <t>5365990520785</t>
  </si>
  <si>
    <t>5365991127788</t>
  </si>
  <si>
    <t>5365991525237</t>
  </si>
  <si>
    <t>5365991989245</t>
  </si>
  <si>
    <t>5365992705427</t>
  </si>
  <si>
    <t>5365995737712</t>
  </si>
  <si>
    <t>5365996590288</t>
  </si>
  <si>
    <t>5365997288681</t>
  </si>
  <si>
    <t>5365997327008</t>
  </si>
  <si>
    <t>5365997920920</t>
  </si>
  <si>
    <t>5365998073231</t>
  </si>
  <si>
    <t>5365998091703</t>
  </si>
  <si>
    <t>5920011235212</t>
  </si>
  <si>
    <t>5920993176370</t>
  </si>
  <si>
    <t>5920995491588</t>
  </si>
  <si>
    <t>5920997009773</t>
  </si>
  <si>
    <t>5920997021782</t>
  </si>
  <si>
    <t>5920997595254</t>
  </si>
  <si>
    <t>5920998038476</t>
  </si>
  <si>
    <t>5920999217259</t>
  </si>
  <si>
    <t>5930995736527</t>
  </si>
  <si>
    <t>5930997978640</t>
  </si>
  <si>
    <t>5930997978645</t>
  </si>
  <si>
    <t>5930998817621</t>
  </si>
  <si>
    <t>5940994819629</t>
  </si>
  <si>
    <t>5940998051311</t>
  </si>
  <si>
    <t>5945990520322</t>
  </si>
  <si>
    <t>5945990964405</t>
  </si>
  <si>
    <t>5945997941527</t>
  </si>
  <si>
    <t>5945999683648</t>
  </si>
  <si>
    <t>5975997877254</t>
  </si>
  <si>
    <t>5996996636041</t>
  </si>
  <si>
    <t>6150995913294</t>
  </si>
  <si>
    <t>6150997094834</t>
  </si>
  <si>
    <t>6150997396068</t>
  </si>
  <si>
    <t>6150998105752</t>
  </si>
  <si>
    <t>6150998280874</t>
  </si>
  <si>
    <t>6160990757968</t>
  </si>
  <si>
    <t>6160992015316</t>
  </si>
  <si>
    <t>6160992580151</t>
  </si>
  <si>
    <t>6160997260106</t>
  </si>
  <si>
    <t>6210991311544</t>
  </si>
  <si>
    <t>6220993017200</t>
  </si>
  <si>
    <t>6220993018625</t>
  </si>
  <si>
    <t>6220993840481</t>
  </si>
  <si>
    <t>6220994212269</t>
  </si>
  <si>
    <t>6220995173082</t>
  </si>
  <si>
    <t>6220995173083</t>
  </si>
  <si>
    <t>6220996058263</t>
  </si>
  <si>
    <t>6220997021732</t>
  </si>
  <si>
    <t>6220997252159</t>
  </si>
  <si>
    <t>6220999023442</t>
  </si>
  <si>
    <t>6220999327186</t>
  </si>
  <si>
    <t>6240996703586</t>
  </si>
  <si>
    <t>6250997973848</t>
  </si>
  <si>
    <t>6680990754873</t>
  </si>
  <si>
    <t>6680996634993</t>
  </si>
  <si>
    <t>6680998395407</t>
  </si>
  <si>
    <t>6685991263396</t>
  </si>
  <si>
    <t>7690994766311</t>
  </si>
  <si>
    <t>7690997258852</t>
  </si>
  <si>
    <t>8345995356808</t>
  </si>
  <si>
    <t>9340997022589</t>
  </si>
  <si>
    <t>CSISData!D3:D3</t>
  </si>
  <si>
    <t>3:2 - MPN - ANR5821, NCAGE = U1030, Supplier = LAND ROVER</t>
  </si>
  <si>
    <t>CSISData!D4:E4</t>
  </si>
  <si>
    <t>5:2 - MPN - LR048323, NCAGE = U1030, Supplier = LAND ROVER</t>
  </si>
  <si>
    <t>3:2 - MPN - ANR4488, NCAGE = U1030, Supplier = LAND ROVER</t>
  </si>
  <si>
    <t>CSISData!D5:D5</t>
  </si>
  <si>
    <t>3:2 - MPN - NO PRIMARY REF 99-148-1296, NCAGE = IREF0, Supplier = THIS NCAGE IS USED TO INFORM THAT THE DESIGN CONTROL AUTHORITY CANNOT BE ESTABLISHED OR THE ITEM OF SUPPLY IS NO LONGER MANUFACTURED.</t>
  </si>
  <si>
    <t>CSISData!D6:D6</t>
  </si>
  <si>
    <t>3:2 - MPN - ALR6262, NCAGE = U3471, Supplier = UNIPART DEFENCE LOGISTICS</t>
  </si>
  <si>
    <t>CSISData!D7:E7</t>
  </si>
  <si>
    <t>3:2 - MPN - AWR1609LOY, NCAGE = U1030, Supplier = LAND ROVER</t>
  </si>
  <si>
    <t>5:2 - MPN - F9302, NCAGE = KD229, Supplier = TRIM TECHNOLOGY &amp; SERVICES LTD</t>
  </si>
  <si>
    <t>CSISData!D8:E8</t>
  </si>
  <si>
    <t>5:2 - MPN - ALR6122R, NCAGE = U9728, Supplier = BEARMACH LIMITED</t>
  </si>
  <si>
    <t>3:2 - MPN - ALR6122, NCAGE = U1030, Supplier = LAND ROVER</t>
  </si>
  <si>
    <t>CSISData!D9:E9</t>
  </si>
  <si>
    <t>3:2 - MPN - RPD500990, NCAGE = U1030, Supplier = LAND ROVER</t>
  </si>
  <si>
    <t>5:2 - MPN - STC3087, NCAGE = U1030, Supplier = LAND ROVER</t>
  </si>
  <si>
    <t>CSISData!D10:E10</t>
  </si>
  <si>
    <t>3:2 - MPN - DHV100090, NCAGE = U3471, Supplier = UNIPART DEFENCE LOGISTICS</t>
  </si>
  <si>
    <t>5:2 - MPN - DHV100090, NCAGE = U1030, Supplier = LAND ROVER</t>
  </si>
  <si>
    <t>CSISData!D11:D11</t>
  </si>
  <si>
    <t>3:2 - MPN - ALR4710, NCAGE = U1030, Supplier = LAND ROVER</t>
  </si>
  <si>
    <t>CSISData!D12:D12</t>
  </si>
  <si>
    <t>3:2 - MPN - ALR7232, NCAGE = U1030, Supplier = LAND ROVER</t>
  </si>
  <si>
    <t>CSISData!D13:D13</t>
  </si>
  <si>
    <t>3:2 - MPN - HIL0002HP, NCAGE = KA756, Supplier = HOBSON INDUSTRIES LTD</t>
  </si>
  <si>
    <t>CSISData!D14:D14</t>
  </si>
  <si>
    <t>3:2 - MPN - MRC9377, NCAGE = U1030, Supplier = LAND ROVER</t>
  </si>
  <si>
    <t>CSISData!D15:D15</t>
  </si>
  <si>
    <t>3:2 - MPN - HIL0001HP, NCAGE = KA756, Supplier = HOBSON INDUSTRIES LTD</t>
  </si>
  <si>
    <t>CSISData!D16:E16</t>
  </si>
  <si>
    <t>5:2 - MPN - ALR7228, NCAGE = U1030, Supplier = LAND ROVER</t>
  </si>
  <si>
    <t>3:2 - MPN - NO PRIMARY REF 99-517-5174, NCAGE = IREF0, Supplier = THIS NCAGE IS USED TO INFORM THAT THE DESIGN CONTROL AUTHORITY CANNOT BE ESTABLISHED OR THE ITEM OF SUPPLY IS NO LONGER MANUFACTURED.</t>
  </si>
  <si>
    <t>CSISData!D17:D17</t>
  </si>
  <si>
    <t>3:2 - MPN - HIL1059, NCAGE = KA756, Supplier = HOBSON INDUSTRIES LTD</t>
  </si>
  <si>
    <t>CSISData!D18:E18</t>
  </si>
  <si>
    <t>5:2 - MPN - LR038615, NCAGE = U1030, Supplier = LAND ROVER</t>
  </si>
  <si>
    <t>3:2 - MPN - ALR8765PUC, NCAGE = U1030, Supplier = LAND ROVER</t>
  </si>
  <si>
    <t>CSISData!D19:D19</t>
  </si>
  <si>
    <t>3:2 - MPN - MWC4747, NCAGE = U1030, Supplier = LAND ROVER</t>
  </si>
  <si>
    <t>CSISData!D20:E20</t>
  </si>
  <si>
    <t>5:2 - MPN - ALR9935, NCAGE = U1030, Supplier = LAND ROVER</t>
  </si>
  <si>
    <t>3:2 - MPN - ALR9935, NCAGE = U3471, Supplier = UNIPART DEFENCE LOGISTICS</t>
  </si>
  <si>
    <t>CSISData!D21:D21</t>
  </si>
  <si>
    <t>3:2 - MPN - ALR6677, NCAGE = U1030, Supplier = LAND ROVER</t>
  </si>
  <si>
    <t>CSISData!D22:D22</t>
  </si>
  <si>
    <t>3:2 - MPN - HIL1060, NCAGE = KA756, Supplier = HOBSON INDUSTRIES LTD</t>
  </si>
  <si>
    <t>CSISData!D23:D23</t>
  </si>
  <si>
    <t>3:2 - MPN - MRC9378, NCAGE = U1030, Supplier = LAND ROVER</t>
  </si>
  <si>
    <t>CSISData!D24:E24</t>
  </si>
  <si>
    <t>5:2 - MPN - ALR6263, NCAGE = U1030, Supplier = LAND ROVER</t>
  </si>
  <si>
    <t>3:2 - MPN - ALR6263, NCAGE = U3471, Supplier = UNIPART DEFENCE LOGISTICS</t>
  </si>
  <si>
    <t>CSISData!D25:E25</t>
  </si>
  <si>
    <t>3:2 - MPN - MRC4619, NCAGE = U1030, Supplier = LAND ROVER</t>
  </si>
  <si>
    <t>5:2 - MPN - BLM129, NCAGE = U1459, Supplier = CONTITECH UK LTD</t>
  </si>
  <si>
    <t>CSISData!D26:D26</t>
  </si>
  <si>
    <t>3:2 - MPN - RRC8056PMA, NCAGE = U1030, Supplier = LAND ROVER</t>
  </si>
  <si>
    <t>CSISData!D27:E27</t>
  </si>
  <si>
    <t>5:2 - MPN - ALR9936, NCAGE = U1030, Supplier = LAND ROVER</t>
  </si>
  <si>
    <t>3:2 - MPN - ALR9936, NCAGE = U3471, Supplier = UNIPART DEFENCE LOGISTICS</t>
  </si>
  <si>
    <t>CSISData!D28:F28</t>
  </si>
  <si>
    <t>5:2 - MPN - LR042760, NCAGE = U1030, Supplier = LAND ROVER</t>
  </si>
  <si>
    <t>3:2 - MPN - CMB500710, NCAGE = U1030, Supplier = LAND ROVER</t>
  </si>
  <si>
    <t>5:2 - MPN - BR1889G, NCAGE = U9728, Supplier = BEARMACH LIMITED</t>
  </si>
  <si>
    <t>CSISData!D29:G29</t>
  </si>
  <si>
    <t>5:2 - MPN - RBI500020, NCAGE = U1030, Supplier = LAND ROVER</t>
  </si>
  <si>
    <t>5:2 - MPN - RBI100000, NCAGE = U1030, Supplier = LAND ROVER</t>
  </si>
  <si>
    <t>3:2 - MPN - NO PRIMARY REF 99-896-0602, NCAGE = IREF0, Supplier = THIS NCAGE IS USED TO INFORM THAT THE DESIGN CONTROL AUTHORITY CANNOT BE ESTABLISHED OR THE ITEM OF SUPPLY IS NO LONGER MANUFACTURED.</t>
  </si>
  <si>
    <t>5:2 - MPN - RBI100000, NCAGE = U6267, Supplier = BORDER HOLDINGS (UK) LTD</t>
  </si>
  <si>
    <t>CSISData!D30:D30</t>
  </si>
  <si>
    <t>3:2 - MPN - ALR6852, NCAGE = U1030, Supplier = LAND ROVER</t>
  </si>
  <si>
    <t>CSISData!D31:D31</t>
  </si>
  <si>
    <t>3:2 - MPN - MWC4746, NCAGE = U1030, Supplier = LAND ROVER</t>
  </si>
  <si>
    <t>CSISData!D32:E32</t>
  </si>
  <si>
    <t>5:2 - MPN - RRC6818, NCAGE = U1030, Supplier = LAND ROVER</t>
  </si>
  <si>
    <t>3:2 - MPN - NO PRIMARY REF 99-971-5443, NCAGE = IREF0, Supplier = THIS NCAGE IS USED TO INFORM THAT THE DESIGN CONTROL AUTHORITY CANNOT BE ESTABLISHED OR THE ITEM OF SUPPLY IS NO LONGER MANUFACTURED.</t>
  </si>
  <si>
    <t>CSISData!D33:F33</t>
  </si>
  <si>
    <t>5:2 - MPN - RNB104410, NCAGE = U1030, Supplier = LAND ROVER</t>
  </si>
  <si>
    <t>3:2 - MPN - RNB104410, NCAGE = U3471, Supplier = UNIPART DEFENCE LOGISTICS</t>
  </si>
  <si>
    <t>5:2 - MPN - RNB501380, NCAGE = U1030, Supplier = LAND ROVER</t>
  </si>
  <si>
    <t>CSISData!D34:E34</t>
  </si>
  <si>
    <t>5:2 - MPN - ASR1147RAW, NCAGE = U1030, Supplier = LAND ROVER</t>
  </si>
  <si>
    <t>3:2 - MPN - ASR1147, NCAGE = U1030, Supplier = LAND ROVER</t>
  </si>
  <si>
    <t>CSISData!D35:F35</t>
  </si>
  <si>
    <t>5:2 - MPN - LR027943, NCAGE = AJ557, Supplier = FERRARI GIORGIO SRL</t>
  </si>
  <si>
    <t>5:2 - MPN - LR027943, NCAGE = AE095, Supplier = JAGUAR LAND ROVER ITALIA SPA</t>
  </si>
  <si>
    <t>3:2 - MPN - NO PRIMARY REF 15-203-8647, NCAGE = IREF0, Supplier = THIS NCAGE IS USED TO INFORM THAT THE DESIGN CONTROL AUTHORITY CANNOT BE ESTABLISHED OR THE ITEM OF SUPPLY IS NO LONGER MANUFACTURED.</t>
  </si>
  <si>
    <t>CSISData!D36:D36</t>
  </si>
  <si>
    <t>3:2 - MPN - 03/807683, NCAGE = K1279, Supplier = GKN DRIVELINE LTD</t>
  </si>
  <si>
    <t>CSISData!D37:F37</t>
  </si>
  <si>
    <t>5:2 - MPN - UQB000130, NCAGE = KD4V9, Supplier = BRITPART</t>
  </si>
  <si>
    <t>5:2 - MPN - UQB000130, NCAGE = U1030, Supplier = LAND ROVER</t>
  </si>
  <si>
    <t>3:2 - MPN - NO PRIMARY REF 99-132-9895, NCAGE = IREF0, Supplier = THIS NCAGE IS USED TO INFORM THAT THE DESIGN CONTROL AUTHORITY CANNOT BE ESTABLISHED OR THE ITEM OF SUPPLY IS NO LONGER MANUFACTURED.</t>
  </si>
  <si>
    <t>CSISData!D38:F38</t>
  </si>
  <si>
    <t>5:2 - MPN - AO98L21350, NCAGE = K1279, Supplier = GKN DRIVELINE LTD</t>
  </si>
  <si>
    <t>5:2 - MPN - TDB500280, NCAGE = U1030, Supplier = LAND ROVER</t>
  </si>
  <si>
    <t>3:2 - MPN - NO PRIMARY REF 99-450-4322, NCAGE = IREF0, Supplier = THIS NCAGE IS USED TO INFORM THAT THE DESIGN CONTROL AUTHORITY CANNOT BE ESTABLISHED OR THE ITEM OF SUPPLY IS NO LONGER MANUFACTURED.</t>
  </si>
  <si>
    <t>CSISData!D39:E39</t>
  </si>
  <si>
    <t>3:2 - MPN - FTC4996, NCAGE = U1030, Supplier = LAND ROVER</t>
  </si>
  <si>
    <t>5:2 - MPN - BAS06A, NCAGE = U9728, Supplier = BEARMACH LIMITED</t>
  </si>
  <si>
    <t>CSISData!D40:G40</t>
  </si>
  <si>
    <t>5:2 - MPN - FTC5202, NCAGE = KD4V9, Supplier = BRITPART</t>
  </si>
  <si>
    <t>5:2 - MPN - FTC5202, NCAGE = AE385, Supplier = AUTO PARTS ITALIA SRL</t>
  </si>
  <si>
    <t>3:2 - MPN - FTC5202, NCAGE = U1030, Supplier = LAND ROVER</t>
  </si>
  <si>
    <t>5:2 - MPN - FTC5202, NCAGE = 1153H, Supplier = BRITISH AUTOMOTIVE SUPPLY SP. Z O.O.</t>
  </si>
  <si>
    <t>CSISData!D41:F41</t>
  </si>
  <si>
    <t>5:2 - MPN - TVC100010, NCAGE = U1030, Supplier = LAND ROVER</t>
  </si>
  <si>
    <t>3:2 - MPN - NO PRIMARY REF 99-577-1467, NCAGE = IREF0, Supplier = THIS NCAGE IS USED TO INFORM THAT THE DESIGN CONTROL AUTHORITY CANNOT BE ESTABLISHED OR THE ITEM OF SUPPLY IS NO LONGER MANUFACTURED.</t>
  </si>
  <si>
    <t>5:2 - MPN - TVC100010, NCAGE = 1153H, Supplier = BRITISH AUTOMOTIVE SUPPLY SP. Z O.O.</t>
  </si>
  <si>
    <t>CSISData!D42:D42</t>
  </si>
  <si>
    <t>3:2 - MPN - FRC9555, NCAGE = U1030, Supplier = LAND ROVER</t>
  </si>
  <si>
    <t>CSISData!D43:H43</t>
  </si>
  <si>
    <t>5:2 - MPN - 03/805858, NCAGE = K1279, Supplier = GKN DRIVELINE LTD</t>
  </si>
  <si>
    <t>5:2 - MPN - TVB100610, NCAGE = U1030, Supplier = LAND ROVER</t>
  </si>
  <si>
    <t>3:2 - MPN - NO PRIMARY REF 99-839-9963, NCAGE = IREF0, Supplier = THIS NCAGE IS USED TO INFORM THAT THE DESIGN CONTROL AUTHORITY CANNOT BE ESTABLISHED OR THE ITEM OF SUPPLY IS NO LONGER MANUFACTURED.</t>
  </si>
  <si>
    <t>5:2 - MPN - FRC8386, NCAGE = U1030, Supplier = LAND ROVER</t>
  </si>
  <si>
    <t>5:2 - MPN - TVB100610, NCAGE = 1153H, Supplier = BRITISH AUTOMOTIVE SUPPLY SP. Z O.O.</t>
  </si>
  <si>
    <t>CSISData!D44:E44</t>
  </si>
  <si>
    <t>3:2 - MPN - FTC4997, NCAGE = U1030, Supplier = LAND ROVER</t>
  </si>
  <si>
    <t>5:2 - MPN - BAS07A, NCAGE = U9728, Supplier = BEARMACH LIMITED</t>
  </si>
  <si>
    <t>CSISData!D45:F45</t>
  </si>
  <si>
    <t>5:2 - MPN - RUB500240, NCAGE = AJ557, Supplier = FERRARI GIORGIO SRL</t>
  </si>
  <si>
    <t>5:2 - MPN - RUB500240, NCAGE = AE095, Supplier = JAGUAR LAND ROVER ITALIA SPA</t>
  </si>
  <si>
    <t>3:2 - MPN - NO PRIMARY REF 15-203-8649, NCAGE = IREF0, Supplier = THIS NCAGE IS USED TO INFORM THAT THE DESIGN CONTROL AUTHORITY CANNOT BE ESTABLISHED OR THE ITEM OF SUPPLY IS NO LONGER MANUFACTURED.</t>
  </si>
  <si>
    <t>CSISData!D46:G46</t>
  </si>
  <si>
    <t>5:2 - MPN - QFW000020, NCAGE = K6019, Supplier = P55 LIMITED T/A PSS - STEERING &amp; HYDRAULICS DIVISION</t>
  </si>
  <si>
    <t>5:2 - MPN - QFW000020, NCAGE = U1030, Supplier = LAND ROVER</t>
  </si>
  <si>
    <t>5:2 - MPN - QFW000020, NCAGE = Z5394, Supplier = JAGUAR LAND ROVER AUSTRALIA PTY LTD</t>
  </si>
  <si>
    <t>3:2 - MPN - BC-26460-00, NCAGE = K8994, Supplier = MAGAL ENGINEERING</t>
  </si>
  <si>
    <t>CSISData!D47:G47</t>
  </si>
  <si>
    <t>5:2 - MPN - SEB500470, NCAGE = U1030, Supplier = LAND ROVER</t>
  </si>
  <si>
    <t>3:2 - MPN - STC1267, NCAGE = U1030, Supplier = LAND ROVER</t>
  </si>
  <si>
    <t>5:2 - MPN - (241)U1030SEB500470, NCAGE = U1030, Supplier = LAND ROVER</t>
  </si>
  <si>
    <t>5:2 - MPN - STC1267, NCAGE = 1153H, Supplier = BRITISH AUTOMOTIVE SUPPLY SP. Z O.O.</t>
  </si>
  <si>
    <t>CSISData!D48:D48</t>
  </si>
  <si>
    <t>3:2 - MPN - ANR4192, NCAGE = U1030, Supplier = LAND ROVER</t>
  </si>
  <si>
    <t>CSISData!D49:E49</t>
  </si>
  <si>
    <t>5:2 - MPN - LR041266, NCAGE = U1030, Supplier = LAND ROVER</t>
  </si>
  <si>
    <t>3:2 - MPN - NTC7331, NCAGE = U1030, Supplier = LAND ROVER</t>
  </si>
  <si>
    <t>CSISData!D50:E50</t>
  </si>
  <si>
    <t>3:2 - MPN - SEB500460, NCAGE = U1030, Supplier = LAND ROVER</t>
  </si>
  <si>
    <t>5:2 - MPN - STC1266, NCAGE = 1153H, Supplier = BRITISH AUTOMOTIVE SUPPLY SP. Z O.O.</t>
  </si>
  <si>
    <t>CSISData!D51:F51</t>
  </si>
  <si>
    <t>5:2 - MPN - QTB502130, NCAGE = U1030, Supplier = LAND ROVER</t>
  </si>
  <si>
    <t>3:2 - MPN - ANR3231, NCAGE = U1030, Supplier = LAND ROVER</t>
  </si>
  <si>
    <t>5:2 - MPN - 92524, NCAGE = K0448, Supplier = KEY STEERING SYSTEMS LTD</t>
  </si>
  <si>
    <t>CSISData!D52:H52</t>
  </si>
  <si>
    <t>5:2 - MPN - RUC105200, NCAGE = U1030, Supplier = LAND ROVER</t>
  </si>
  <si>
    <t>5:2 - MPN - RUC105200, NCAGE = U3471, Supplier = UNIPART DEFENCE LOGISTICS</t>
  </si>
  <si>
    <t>5:2 - MPN - FTC859, NCAGE = U3471, Supplier = UNIPART DEFENCE LOGISTICS</t>
  </si>
  <si>
    <t>3:2 - MPN - FTC0859, NCAGE = U3471, Supplier = UNIPART DEFENCE LOGISTICS</t>
  </si>
  <si>
    <t>5:2 - MPN - RUC105200, NCAGE = 1153H, Supplier = BRITISH AUTOMOTIVE SUPPLY SP. Z O.O.</t>
  </si>
  <si>
    <t>CSISData!D53:I53</t>
  </si>
  <si>
    <t>5:2 - MPN - QAF500110, NCAGE = U1030, Supplier = LAND ROVER</t>
  </si>
  <si>
    <t>5:2 - MPN - STC2846, NCAGE = U3471, Supplier = UNIPART DEFENCE LOGISTICS</t>
  </si>
  <si>
    <t>3:2 - MPN - RPH802901, NCAGE = U7554, Supplier = ADWEST DRIVER SYSTEMS LTD</t>
  </si>
  <si>
    <t>5:2 - MPN - STC398, NCAGE = U1030, Supplier = LAND ROVER</t>
  </si>
  <si>
    <t>5:2 - MPN - STC837, NCAGE = U1030, Supplier = LAND ROVER</t>
  </si>
  <si>
    <t>5:2 - MPN - QAF500110, NCAGE = Z5394, Supplier = JAGUAR LAND ROVER AUSTRALIA PTY LTD</t>
  </si>
  <si>
    <t>CSISData!D54:J54</t>
  </si>
  <si>
    <t>5:2 - MPN - 74967540, NCAGE = K1089, Supplier = TRW LIMITED T/A TRW AUTOMOTIVE AFTERMARKET OPERATION</t>
  </si>
  <si>
    <t>5:2 - MPN - PML213, NCAGE = K1089, Supplier = TRW LIMITED T/A TRW AUTOMOTIVE AFTERMARKET OPERATION</t>
  </si>
  <si>
    <t>5:2 - MPN - LR013018, NCAGE = U1030, Supplier = LAND ROVER</t>
  </si>
  <si>
    <t>5:2 - MPN - STC441, NCAGE = U1030, Supplier = LAND ROVER</t>
  </si>
  <si>
    <t>5:2 - MPN - SJC100460, NCAGE = 1153H, Supplier = BRITISH AUTOMOTIVE SUPPLY SP. Z O.O.</t>
  </si>
  <si>
    <t>5:2 - MPN - SJC100460, NCAGE = U1030, Supplier = LAND ROVER</t>
  </si>
  <si>
    <t>3:2 - MPN - 74066660, NCAGE = U0026, Supplier = MERITOR HEAVY VEHICLE BRAKING SYSTEMS (UK) LIMITED</t>
  </si>
  <si>
    <t>CSISData!D55:G55</t>
  </si>
  <si>
    <t>3:2 - MPN - NTC1888, NCAGE = U1030, Supplier = LAND ROVER</t>
  </si>
  <si>
    <t>5:2 - MPN - NTC1888, NCAGE = 1153H, Supplier = BRITISH AUTOMOTIVE SUPPLY SP. Z O.O.</t>
  </si>
  <si>
    <t>5:2 - MPN - A-12-00, NCAGE = U7667, Supplier = ZF LEMFORDER UK LTD</t>
  </si>
  <si>
    <t>5:2 - MPN - TRE76L, NCAGE = U9728, Supplier = BEARMACH LIMITED</t>
  </si>
  <si>
    <t>CSISData!D56:D56</t>
  </si>
  <si>
    <t>3:2 - MPN - LR013488, NCAGE = U1030, Supplier = LAND ROVER</t>
  </si>
  <si>
    <t>CSISData!D57:F57</t>
  </si>
  <si>
    <t>5:2 - MPN - FTC5414, NCAGE = U1030, Supplier = LAND ROVER</t>
  </si>
  <si>
    <t>3:2 - MPN - NO PRIMARY REF 99-659-4693, NCAGE = IREF0, Supplier = THIS NCAGE IS USED TO INFORM THAT THE DESIGN CONTROL AUTHORITY CANNOT BE ESTABLISHED OR THE ITEM OF SUPPLY IS NO LONGER MANUFACTURED.</t>
  </si>
  <si>
    <t>5:2 - MPN - FTC5414, NCAGE = 1153H, Supplier = BRITISH AUTOMOTIVE SUPPLY SP. Z O.O.</t>
  </si>
  <si>
    <t>CSISData!D58:E58</t>
  </si>
  <si>
    <t>3:2 - MPN - STC1269, NCAGE = U1030, Supplier = LAND ROVER</t>
  </si>
  <si>
    <t>5:2 - MPN - STC1269, NCAGE = 1153H, Supplier = BRITISH AUTOMOTIVE SUPPLY SP. Z O.O.</t>
  </si>
  <si>
    <t>CSISData!D59:E59</t>
  </si>
  <si>
    <t>5:2 - MPN - RBG000010, NCAGE = U1030, Supplier = LAND ROVER</t>
  </si>
  <si>
    <t>3:2 - MPN - BB2649000, NCAGE = K8994, Supplier = MAGAL ENGINEERING</t>
  </si>
  <si>
    <t>CSISData!D60:I60</t>
  </si>
  <si>
    <t>5:2 - MPN - RTC5869, NCAGE = KD4V9, Supplier = BRITPART</t>
  </si>
  <si>
    <t>5:2 - MPN - NTC1886, NCAGE = U1030, Supplier = LAND ROVER</t>
  </si>
  <si>
    <t>3:2 - MPN - RTC5869, NCAGE = U1030, Supplier = LAND ROVER</t>
  </si>
  <si>
    <t>5:2 - MPN - RTC5869, NCAGE = A6443, Supplier = ARMA DEI CARABINIERI</t>
  </si>
  <si>
    <t>5:2 - MPN - RTC5869, NCAGE = 1153H, Supplier = BRITISH AUTOMOTIVE SUPPLY SP. Z O.O.</t>
  </si>
  <si>
    <t>5:2 - MPN - TRE79LG, NCAGE = U9728, Supplier = BEARMACH LIMITED</t>
  </si>
  <si>
    <t>CSISData!D61:D61</t>
  </si>
  <si>
    <t>5:2 - MPN - CRC1250L, NCAGE = Z5394, Supplier = JAGUAR LAND ROVER AUSTRALIA PTY LTD</t>
  </si>
  <si>
    <t>CSISData!D62:J62</t>
  </si>
  <si>
    <t>5:2 - MPN - RTC5870, NCAGE = KD4V9, Supplier = BRITPART</t>
  </si>
  <si>
    <t>5:2 - MPN - RTC5870, NCAGE = U1030, Supplier = LAND ROVER</t>
  </si>
  <si>
    <t>3:2 - MPN - NTC1887, NCAGE = U1030, Supplier = LAND ROVER</t>
  </si>
  <si>
    <t>5:2 - MPN - 960.10.35.513, NCAGE = K7705, Supplier = WFEL LIMITED</t>
  </si>
  <si>
    <t>5:2 - MPN - RTC5870, NCAGE = 1153H, Supplier = BRITISH AUTOMOTIVE SUPPLY SP. Z O.O.</t>
  </si>
  <si>
    <t>5:2 - MPN - TRE 82LG, NCAGE = U9728, Supplier = BEARMACH LIMITED</t>
  </si>
  <si>
    <t>5:2 - MPN - TRE82L, NCAGE = U9728, Supplier = BEARMACH LIMITED</t>
  </si>
  <si>
    <t>CSISData!D63:D63</t>
  </si>
  <si>
    <t>3:2 - MPN - RUF500010, NCAGE = U1030, Supplier = LAND ROVER</t>
  </si>
  <si>
    <t>CSISData!D64:I64</t>
  </si>
  <si>
    <t>5:2 - MPN - SPB500200, NCAGE = KD4V9, Supplier = BRITPART</t>
  </si>
  <si>
    <t>3:2 - MPN - SPB500200, NCAGE = U1030, Supplier = LAND ROVER</t>
  </si>
  <si>
    <t>5:2 - MPN - SPB500200, NCAGE = Z5394, Supplier = JAGUAR LAND ROVER AUSTRALIA PTY LTD</t>
  </si>
  <si>
    <t>5:2 - MPN - STC1530, NCAGE = U1030, Supplier = LAND ROVER</t>
  </si>
  <si>
    <t>5:2 - MPN - SPB000160, NCAGE = U1030, Supplier = LAND ROVER</t>
  </si>
  <si>
    <t>5:2 - MPN - SPB000160, NCAGE = 1153H, Supplier = BRITISH AUTOMOTIVE SUPPLY SP. Z O.O.</t>
  </si>
  <si>
    <t>CSISData!D65:D65</t>
  </si>
  <si>
    <t>3:2 - MPN - LR041267, NCAGE = U1030, Supplier = LAND ROVER</t>
  </si>
  <si>
    <t>CSISData!D66:D66</t>
  </si>
  <si>
    <t>3:2 - MPN - RRC8710, NCAGE = U1030, Supplier = LAND ROVER</t>
  </si>
  <si>
    <t>CSISData!D67:D67</t>
  </si>
  <si>
    <t>3:2 - MPN - BTR 6561, NCAGE = U1030, Supplier = LAND ROVER</t>
  </si>
  <si>
    <t>CSISData!D68:E68</t>
  </si>
  <si>
    <t>3:2 - MPN - DLE000040, NCAGE = K1089, Supplier = TRW LIMITED T/A TRW AUTOMOTIVE AFTERMARKET OPERATION</t>
  </si>
  <si>
    <t>5:2 - MPN - 60927052, NCAGE = K1089, Supplier = TRW LIMITED T/A TRW AUTOMOTIVE AFTERMARKET OPERATION</t>
  </si>
  <si>
    <t>CSISData!D69:G69</t>
  </si>
  <si>
    <t>5:2 - MPN - AMR3025, NCAGE = 1153H, Supplier = BRITISH AUTOMOTIVE SUPPLY SP. Z O.O.</t>
  </si>
  <si>
    <t>5:2 - MPN - AMR3025, NCAGE = U1030, Supplier = LAND ROVER</t>
  </si>
  <si>
    <t>3:2 - MPN - 18651, NCAGE = U8299, Supplier = KYSOR EUROPE LTD</t>
  </si>
  <si>
    <t>5:2 - MPN - LR034309, NCAGE = U1030, Supplier = LAND ROVER</t>
  </si>
  <si>
    <t>CSISData!D70:E70</t>
  </si>
  <si>
    <t>5:2 - MPN - RRC7897LOY, NCAGE = U1030, Supplier = LAND ROVER</t>
  </si>
  <si>
    <t>3:2 - MPN - NO PRIMARY REF 99-129-8536, NCAGE = IREF0, Supplier = THIS NCAGE IS USED TO INFORM THAT THE DESIGN CONTROL AUTHORITY CANNOT BE ESTABLISHED OR THE ITEM OF SUPPLY IS NO LONGER MANUFACTURED.</t>
  </si>
  <si>
    <t>CSISData!D71:D71</t>
  </si>
  <si>
    <t>3:2 - MPN - RRC8637, NCAGE = U1030, Supplier = LAND ROVER</t>
  </si>
  <si>
    <t>CSISData!D72:G72</t>
  </si>
  <si>
    <t>5:2 - MPN - LR079891, NCAGE = Z5394, Supplier = JAGUAR LAND ROVER AUSTRALIA PTY LTD</t>
  </si>
  <si>
    <t>5:2 - MPN - DKC100980, NCAGE = U1030, Supplier = LAND ROVER</t>
  </si>
  <si>
    <t>3:2 - MPN - NO PRIMARY REF 99-223-2190, NCAGE = IREF0, Supplier = THIS NCAGE IS USED TO INFORM THAT THE DESIGN CONTROL AUTHORITY CANNOT BE ESTABLISHED OR THE ITEM OF SUPPLY IS NO LONGER MANUFACTURED.</t>
  </si>
  <si>
    <t>5:2 - MPN - DKC000110PDM, NCAGE = 1153H, Supplier = BRITISH AUTOMOTIVE SUPPLY SP. Z O.O.</t>
  </si>
  <si>
    <t>CSISData!D73:G73</t>
  </si>
  <si>
    <t>5:2 - MPN - LR036310, NCAGE = U1030, Supplier = LAND ROVER</t>
  </si>
  <si>
    <t>3:2 - MPN - BIC710260, NCAGE = U1030, Supplier = LAND ROVER</t>
  </si>
  <si>
    <t>5:2 - MPN - BIC710260, NCAGE = 1153H, Supplier = BRITISH AUTOMOTIVE SUPPLY SP. Z O.O.</t>
  </si>
  <si>
    <t>5:2 - MPN - BIC710250R, NCAGE = U9728, Supplier = BEARMACH LIMITED</t>
  </si>
  <si>
    <t>CSISData!D74:E74</t>
  </si>
  <si>
    <t>3:2 - MPN - 8510403, NCAGE = U1030, Supplier = LAND ROVER</t>
  </si>
  <si>
    <t>5:2 - MPN - 8510403, NCAGE = KA756, Supplier = HOBSON INDUSTRIES LTD</t>
  </si>
  <si>
    <t>CSISData!D75:D75</t>
  </si>
  <si>
    <t>3:2 - MPN - BTR6562, NCAGE = U1030, Supplier = LAND ROVER</t>
  </si>
  <si>
    <t>CSISData!D76:D76</t>
  </si>
  <si>
    <t>3:2 - MPN - MXC3130PUB, NCAGE = U1030, Supplier = LAND ROVER</t>
  </si>
  <si>
    <t>CSISData!D77:E77</t>
  </si>
  <si>
    <t>5:2 - MPN - HAD501820RPI, NCAGE = U1030, Supplier = LAND ROVER</t>
  </si>
  <si>
    <t>3:2 - MPN - NO PRIMARY REF 99-337-0633, NCAGE = IREF0, Supplier = THIS NCAGE IS USED TO INFORM THAT THE DESIGN CONTROL AUTHORITY CANNOT BE ESTABLISHED OR THE ITEM OF SUPPLY IS NO LONGER MANUFACTURED.</t>
  </si>
  <si>
    <t>CSISData!D78:E78</t>
  </si>
  <si>
    <t>3:2 - MPN - K 212516, NCAGE = K3784, Supplier = MARSHALL OF CAMBRIDGE AEROSPACE LTD</t>
  </si>
  <si>
    <t>5:2 - MPN - STC3568, NCAGE = U1030, Supplier = LAND ROVER</t>
  </si>
  <si>
    <t>CSISData!D79:D79</t>
  </si>
  <si>
    <t>3:2 - MPN - K425582, NCAGE = K3784, Supplier = MARSHALL OF CAMBRIDGE AEROSPACE LTD</t>
  </si>
  <si>
    <t>CSISData!D80:E80</t>
  </si>
  <si>
    <t>3:2 - MPN - TT0001, NCAGE = KD229, Supplier = TRIM TECHNOLOGY &amp; SERVICES LTD</t>
  </si>
  <si>
    <t>5:2 - MPN - F9252, NCAGE = KD229, Supplier = TRIM TECHNOLOGY &amp; SERVICES LTD</t>
  </si>
  <si>
    <t>CSISData!D81:E81</t>
  </si>
  <si>
    <t>5:2 - MPN - F9243, NCAGE = KD229, Supplier = TRIM TECHNOLOGY &amp; SERVICES LTD</t>
  </si>
  <si>
    <t>3:2 - MPN - TT0002, NCAGE = KD229, Supplier = TRIM TECHNOLOGY &amp; SERVICES LTD</t>
  </si>
  <si>
    <t>CSISData!D82:E82</t>
  </si>
  <si>
    <t>3:2 - MPN - MXC1395LUH, NCAGE = U1030, Supplier = LAND ROVER</t>
  </si>
  <si>
    <t>5:2 - MPN - MXC 1395LUH, NCAGE = Z5394, Supplier = JAGUAR LAND ROVER AUSTRALIA PTY LTD</t>
  </si>
  <si>
    <t>CSISData!D83:D83</t>
  </si>
  <si>
    <t>3:2 - MPN - IPL100000, NCAGE = U1030, Supplier = LAND ROVER</t>
  </si>
  <si>
    <t>CSISData!D84:I84</t>
  </si>
  <si>
    <t>5:2 - MPN - PRC8495, NCAGE = U1030, Supplier = LAND ROVER</t>
  </si>
  <si>
    <t>5:2 - MPN - LR/60927015, NCAGE = K1089, Supplier = TRW LIMITED T/A TRW AUTOMOTIVE AFTERMARKET OPERATION</t>
  </si>
  <si>
    <t>5:2 - MPN - FV2186218.ITEM.8, NCAGE = K0407, Supplier = RBSL WASHINGTON</t>
  </si>
  <si>
    <t>3:2 - MPN - 60927015, NCAGE = U0041, Supplier = PRESTOLITE ELECTRIC LIMITED</t>
  </si>
  <si>
    <t>5:2 - MPN - FV2186218/8, NCAGE = K0407, Supplier = RBSL WASHINGTON</t>
  </si>
  <si>
    <t>5:2 - MPN - BR0586, NCAGE = U9728, Supplier = BEARMACH LIMITED</t>
  </si>
  <si>
    <t>CSISData!D85:E85</t>
  </si>
  <si>
    <t>5:2 - MPN - IQO100000, NCAGE = U1030, Supplier = LAND ROVER</t>
  </si>
  <si>
    <t>3:2 - MPN - NO PRIMARY REF 99-517-5220, NCAGE = IREF0, Supplier = THIS NCAGE IS USED TO INFORM THAT THE DESIGN CONTROL AUTHORITY CANNOT BE ESTABLISHED OR THE ITEM OF SUPPLY IS NO LONGER MANUFACTURED.</t>
  </si>
  <si>
    <t>CSISData!D86:D86</t>
  </si>
  <si>
    <t>3:2 - MPN - DKV100000, NCAGE = U1030, Supplier = LAND ROVER</t>
  </si>
  <si>
    <t>CSISData!D87:E87</t>
  </si>
  <si>
    <t>3:2 - MPN - IPK100060, NCAGE = U1030, Supplier = LAND ROVER</t>
  </si>
  <si>
    <t>5:2 - MPN - F8470, NCAGE = KD229, Supplier = TRIM TECHNOLOGY &amp; SERVICES LTD</t>
  </si>
  <si>
    <t>CSISData!D88:E88</t>
  </si>
  <si>
    <t>3:2 - MPN - IPK100070, NCAGE = U1030, Supplier = LAND ROVER</t>
  </si>
  <si>
    <t>5:2 - MPN - F8472, NCAGE = KD229, Supplier = TRIM TECHNOLOGY &amp; SERVICES LTD</t>
  </si>
  <si>
    <t>CSISData!D89:E89</t>
  </si>
  <si>
    <t>3:2 - MPN - IRM100000, NCAGE = U1030, Supplier = LAND ROVER</t>
  </si>
  <si>
    <t>5:2 - MPN - F8480, NCAGE = KD229, Supplier = TRIM TECHNOLOGY &amp; SERVICES LTD</t>
  </si>
  <si>
    <t>CSISData!D90:E90</t>
  </si>
  <si>
    <t>3:2 - MPN - IRM100030, NCAGE = U1030, Supplier = LAND ROVER</t>
  </si>
  <si>
    <t>5:2 - MPN - F8479, NCAGE = KD229, Supplier = TRIM TECHNOLOGY &amp; SERVICES LTD</t>
  </si>
  <si>
    <t>CSISData!D91:D91</t>
  </si>
  <si>
    <t>3:2 - MPN - RRC8572LOY, NCAGE = U1030, Supplier = LAND ROVER</t>
  </si>
  <si>
    <t>CSISData!D92:D92</t>
  </si>
  <si>
    <t>3:2 - MPN - 5/1629, NCAGE = U0205, Supplier = SPANSET LIMITED</t>
  </si>
  <si>
    <t>CSISData!D93:G93</t>
  </si>
  <si>
    <t>5:2 - MPN - VM23-026-01-3, NCAGE = K8220, Supplier = SPAFAX INTERNATIONAL LTD</t>
  </si>
  <si>
    <t>5:2 - MPN - VM2-RAD1500-CLASS III, NCAGE = K8220, Supplier = SPAFAX INTERNATIONAL LTD</t>
  </si>
  <si>
    <t>5:2 - MPN - PM2379, NCAGE = KE445, Supplier = AMEAUTO LTD</t>
  </si>
  <si>
    <t>5:2 - MPN - RSK-1646-01252, NCAGE = KCN39, Supplier = REVOLVE TECHNOLOGIES LIMITED</t>
  </si>
  <si>
    <t>CSISData!D94:D94</t>
  </si>
  <si>
    <t>3:2 - MPN - EX 1327, NCAGE = KD4B5, Supplier = EXMOOR TRIM LIMITED</t>
  </si>
  <si>
    <t>CSISData!D95:F95</t>
  </si>
  <si>
    <t>3:2 - MPN - RNJ500010, NCAGE = U1030, Supplier = LAND ROVER</t>
  </si>
  <si>
    <t>5:2 - MPN - 572087, NCAGE = U6267, Supplier = BORDER HOLDINGS (UK) LTD</t>
  </si>
  <si>
    <t>5:2 - MPN - RNJ500010, NCAGE = Z5394, Supplier = JAGUAR LAND ROVER AUSTRALIA PTY LTD</t>
  </si>
  <si>
    <t>CSISData!D96:I96</t>
  </si>
  <si>
    <t>5:2 - MPN - NRC5602, NCAGE = U9728, Supplier = BEARMACH LIMITED</t>
  </si>
  <si>
    <t>5:2 - MPN - NRC5602, NCAGE = U1030, Supplier = LAND ROVER</t>
  </si>
  <si>
    <t>5:2 - MPN - RYF500210, NCAGE = U1030, Supplier = LAND ROVER</t>
  </si>
  <si>
    <t>3:2 - MPN - NO PRIMARY REF 99-721-3478, NCAGE = IREF0, Supplier = THIS NCAGE IS USED TO INFORM THAT THE DESIGN CONTROL AUTHORITY CANNOT BE ESTABLISHED OR THE ITEM OF SUPPLY IS NO LONGER MANUFACTURED.</t>
  </si>
  <si>
    <t>5:2 - MPN - NRC5602, NCAGE = U6267, Supplier = BORDER HOLDINGS (UK) LTD</t>
  </si>
  <si>
    <t>5:2 - MPN - RYF500210, NCAGE = Z5394, Supplier = JAGUAR LAND ROVER AUSTRALIA PTY LTD</t>
  </si>
  <si>
    <t>CSISData!D97:F97</t>
  </si>
  <si>
    <t>5:2 - MPN - RTC5978, NCAGE = U1030, Supplier = LAND ROVER</t>
  </si>
  <si>
    <t>3:2 - MPN - DZB3218, NCAGE = U1030, Supplier = LAND ROVER</t>
  </si>
  <si>
    <t>5:2 - MPN - MTC5760, NCAGE = U1030, Supplier = LAND ROVER</t>
  </si>
  <si>
    <t>CSISData!D98:F98</t>
  </si>
  <si>
    <t>5:2 - MPN - ALQ710040, NCAGE = U1030, Supplier = LAND ROVER</t>
  </si>
  <si>
    <t>3:2 - MPN - ALQ710020, NCAGE = U3471, Supplier = UNIPART DEFENCE LOGISTICS</t>
  </si>
  <si>
    <t>5:2 - MPN - ALQ710020, NCAGE = U1030, Supplier = LAND ROVER</t>
  </si>
  <si>
    <t>CSISData!D99:E99</t>
  </si>
  <si>
    <t>5:2 - MPN - AWR5700RPI, NCAGE = U1030, Supplier = LAND ROVER</t>
  </si>
  <si>
    <t>3:2 - MPN - NO PRIMARY REF 99-732-8132, NCAGE = IREF0, Supplier = THIS NCAGE IS USED TO INFORM THAT THE DESIGN CONTROL AUTHORITY CANNOT BE ESTABLISHED OR THE ITEM OF SUPPLY IS NO LONGER MANUFACTURED.</t>
  </si>
  <si>
    <t>CSISData!D100:D100</t>
  </si>
  <si>
    <t>3:2 - MPN - MTC6504, NCAGE = U1030, Supplier = LAND ROVER</t>
  </si>
  <si>
    <t>CSISData!D101:D101</t>
  </si>
  <si>
    <t>3:2 - MPN - F8921, NCAGE = KD229, Supplier = TRIM TECHNOLOGY &amp; SERVICES LTD</t>
  </si>
  <si>
    <t>CSISData!D102:F102</t>
  </si>
  <si>
    <t>5:2 - MPN - LR/60270449, NCAGE = K1089, Supplier = TRW LIMITED T/A TRW AUTOMOTIVE AFTERMARKET OPERATION</t>
  </si>
  <si>
    <t>3:2 - MPN - 60270449, NCAGE = K1089, Supplier = TRW LIMITED T/A TRW AUTOMOTIVE AFTERMARKET OPERATION</t>
  </si>
  <si>
    <t>5:2 - MPN - STC987, NCAGE = U1030, Supplier = LAND ROVER</t>
  </si>
  <si>
    <t>CSISData!D103:F103</t>
  </si>
  <si>
    <t>5:2 - MPN - LR/54728962, NCAGE = K1089, Supplier = TRW LIMITED T/A TRW AUTOMOTIVE AFTERMARKET OPERATION</t>
  </si>
  <si>
    <t>5:2 - MPN - STC4843, NCAGE = U1030, Supplier = LAND ROVER</t>
  </si>
  <si>
    <t>3:2 - MPN - NO PRIMARY REF 99-781-4207, NCAGE = IREF0, Supplier = THIS NCAGE IS USED TO INFORM THAT THE DESIGN CONTROL AUTHORITY CANNOT BE ESTABLISHED OR THE ITEM OF SUPPLY IS NO LONGER MANUFACTURED.</t>
  </si>
  <si>
    <t>CSISData!D104:D104</t>
  </si>
  <si>
    <t>3:2 - MPN - AWR5007, NCAGE = U1030, Supplier = LAND ROVER</t>
  </si>
  <si>
    <t>CSISData!D105:G105</t>
  </si>
  <si>
    <t>5:2 - MPN - MTC3523, NCAGE = U1030, Supplier = LAND ROVER</t>
  </si>
  <si>
    <t>5:2 - MPN - A0/MTC3523, NCAGE = U1030, Supplier = LAND ROVER</t>
  </si>
  <si>
    <t>3:2 - MPN - MTC3523, NCAGE = U3471, Supplier = UNIPART DEFENCE LOGISTICS</t>
  </si>
  <si>
    <t>5:2 - MPN - MTC3523, NCAGE = U6267, Supplier = BORDER HOLDINGS (UK) LTD</t>
  </si>
  <si>
    <t>CSISData!D106:H106</t>
  </si>
  <si>
    <t>3:2 - MPN - 485515, NCAGE = U5612, Supplier = LEYLAND TRUCKS LTD (FOR SPARE PARTS SEE U6425)</t>
  </si>
  <si>
    <t>5:2 - MPN - 1/09151, NCAGE = U2592, Supplier = WESTON BODY HARDWARE LTD</t>
  </si>
  <si>
    <t>5:2 - MPN - RTC3022, NCAGE = U1030, Supplier = LAND ROVER</t>
  </si>
  <si>
    <t>5:2 - MPN - RTC3022, NCAGE = U6267, Supplier = BORDER HOLDINGS (UK) LTD</t>
  </si>
  <si>
    <t>5:2 - MPN - RTC3089, NCAGE = U1030, Supplier = LAND ROVER</t>
  </si>
  <si>
    <t>CSISData!D107:E107</t>
  </si>
  <si>
    <t>5:2 - MPN - FQJ103860, NCAGE = KA756, Supplier = HOBSON INDUSTRIES LTD</t>
  </si>
  <si>
    <t>3:2 - MPN - FQJ103860, NCAGE = U1030, Supplier = LAND ROVER</t>
  </si>
  <si>
    <t>CSISData!D108:D108</t>
  </si>
  <si>
    <t>3:2 - MPN - RRC5513LOY, NCAGE = U1030, Supplier = LAND ROVER</t>
  </si>
  <si>
    <t>CSISData!D109:F109</t>
  </si>
  <si>
    <t>3:2 - MPN - NO PRIMARY REF 99-824-3038, NCAGE = IREF0, Supplier = THIS NCAGE IS USED TO INFORM THAT THE DESIGN CONTROL AUTHORITY CANNOT BE ESTABLISHED OR THE ITEM OF SUPPLY IS NO LONGER MANUFACTURED.</t>
  </si>
  <si>
    <t>5:2 - MPN - 346849, NCAGE = U6267, Supplier = BORDER HOLDINGS (UK) LTD</t>
  </si>
  <si>
    <t>5:2 - MPN - BR0560, NCAGE = U9728, Supplier = BEARMACH LIMITED</t>
  </si>
  <si>
    <t>CSISData!D110:D110</t>
  </si>
  <si>
    <t>3:2 - MPN - 346924, NCAGE = U1030, Supplier = LAND ROVER</t>
  </si>
  <si>
    <t>CSISData!D111:F111</t>
  </si>
  <si>
    <t>5:2 - MPN - HAD501870RPI, NCAGE = U1030, Supplier = LAND ROVER</t>
  </si>
  <si>
    <t>5:2 - MPN - HAD501800RPI, NCAGE = U1030, Supplier = LAND ROVER</t>
  </si>
  <si>
    <t>3:2 - MPN - NO PRIMARY REF 99-830-6037, NCAGE = IREF0, Supplier = THIS NCAGE IS USED TO INFORM THAT THE DESIGN CONTROL AUTHORITY CANNOT BE ESTABLISHED OR THE ITEM OF SUPPLY IS NO LONGER MANUFACTURED.</t>
  </si>
  <si>
    <t>CSISData!D112:D112</t>
  </si>
  <si>
    <t>3:2 - MPN - UTP2225, NCAGE = U1030, Supplier = LAND ROVER</t>
  </si>
  <si>
    <t>CSISData!D113:G113</t>
  </si>
  <si>
    <t>5:2 - MPN - 37389-136, NCAGE = U9951, Supplier = RICARDO UK LTD</t>
  </si>
  <si>
    <t>5:2 - MPN - MXC5497, NCAGE = U1030, Supplier = LAND ROVER</t>
  </si>
  <si>
    <t>3:2 - MPN - 42E7-848, NCAGE = K1366, Supplier = BRITAX EXCELSIOR LTD</t>
  </si>
  <si>
    <t>5:2 - MPN - MUC 8980, NCAGE = U1030, Supplier = LAND ROVER</t>
  </si>
  <si>
    <t>CSISData!D114:E114</t>
  </si>
  <si>
    <t>3:2 - MPN - 60927054, NCAGE = K1089, Supplier = TRW LIMITED T/A TRW AUTOMOTIVE AFTERMARKET OPERATION</t>
  </si>
  <si>
    <t>5:2 - MPN - DLE000050, NCAGE = U1030, Supplier = LAND ROVER</t>
  </si>
  <si>
    <t>CSISData!D115:E115</t>
  </si>
  <si>
    <t>5:2 - MPN - AWR5698RPI, NCAGE = U1030, Supplier = LAND ROVER</t>
  </si>
  <si>
    <t>3:2 - MPN - NO PRIMARY REF 99-870-0214, NCAGE = IREF0, Supplier = THIS NCAGE IS USED TO INFORM THAT THE DESIGN CONTROL AUTHORITY CANNOT BE ESTABLISHED OR THE ITEM OF SUPPLY IS NO LONGER MANUFACTURED.</t>
  </si>
  <si>
    <t>CSISData!D116:F116</t>
  </si>
  <si>
    <t>5:2 - MPN - IPH100110, NCAGE = U1030, Supplier = LAND ROVER</t>
  </si>
  <si>
    <t>5:2 - MPN - RRC8657, NCAGE = U1030, Supplier = LAND ROVER</t>
  </si>
  <si>
    <t>3:2 - MPN - NO PRIMARY REF 99-875-8021, NCAGE = IREF0, Supplier = THIS NCAGE IS USED TO INFORM THAT THE DESIGN CONTROL AUTHORITY CANNOT BE ESTABLISHED OR THE ITEM OF SUPPLY IS NO LONGER MANUFACTURED.</t>
  </si>
  <si>
    <t>CSISData!D117:E117</t>
  </si>
  <si>
    <t>3:2 - MPN - RRC4879, NCAGE = U1030, Supplier = LAND ROVER</t>
  </si>
  <si>
    <t>5:2 - MPN - F00535, NCAGE = K3636, Supplier = PERCY LANE PRODUCTS LTD</t>
  </si>
  <si>
    <t>CSISData!D118:E118</t>
  </si>
  <si>
    <t>5:2 - MPN - RRC6681, NCAGE = KA756, Supplier = HOBSON INDUSTRIES LTD</t>
  </si>
  <si>
    <t>3:2 - MPN - RRC6681, NCAGE = U1030, Supplier = LAND ROVER</t>
  </si>
  <si>
    <t>CSISData!D119:F119</t>
  </si>
  <si>
    <t>3:2 - MPN - 4468/001, NCAGE = K1038, Supplier = ALBERT JAGGER LTD</t>
  </si>
  <si>
    <t>5:2 - MPN - STC3467, NCAGE = U1030, Supplier = LAND ROVER</t>
  </si>
  <si>
    <t>5:2 - MPN - BOF 22495, NCAGE = K4922, Supplier = MARSHALL LAND SYSTEMS LIMITED</t>
  </si>
  <si>
    <t>CSISData!D120:E120</t>
  </si>
  <si>
    <t>5:2 - MPN - DPB001270PAT, NCAGE = U1030, Supplier = LAND ROVER</t>
  </si>
  <si>
    <t>3:2 - MPN - NO PRIMARY REF 99-976-1196, NCAGE = IREF0, Supplier = THIS NCAGE IS USED TO INFORM THAT THE DESIGN CONTROL AUTHORITY CANNOT BE ESTABLISHED OR THE ITEM OF SUPPLY IS NO LONGER MANUFACTURED.</t>
  </si>
  <si>
    <t>CSISData!D121:H121</t>
  </si>
  <si>
    <t>5:2 - MPN - LR/36641, NCAGE = K1089, Supplier = TRW LIMITED T/A TRW AUTOMOTIVE AFTERMARKET OPERATION</t>
  </si>
  <si>
    <t>5:2 - MPN - 54319306, NCAGE = K1089, Supplier = TRW LIMITED T/A TRW AUTOMOTIVE AFTERMARKET OPERATION</t>
  </si>
  <si>
    <t>3:2 - MPN - 190SA, NCAGE = K1089, Supplier = TRW LIMITED T/A TRW AUTOMOTIVE AFTERMARKET OPERATION</t>
  </si>
  <si>
    <t>5:2 - MPN - 36641, NCAGE = K1089, Supplier = TRW LIMITED T/A TRW AUTOMOTIVE AFTERMARKET OPERATION</t>
  </si>
  <si>
    <t>5:2 - MPN - PRC7370, NCAGE = U1030, Supplier = LAND ROVER</t>
  </si>
  <si>
    <t>CSISData!D122:D122</t>
  </si>
  <si>
    <t>3:2 - MPN - LR046931, NCAGE = U1030, Supplier = LAND ROVER</t>
  </si>
  <si>
    <t>CSISData!D123:D123</t>
  </si>
  <si>
    <t>3:2 - MPN - ALR9485, NCAGE = U1030, Supplier = LAND ROVER</t>
  </si>
  <si>
    <t>CSISData!D124:D124</t>
  </si>
  <si>
    <t>3:2 - MPN - ASR1002, NCAGE = U1030, Supplier = LAND ROVER</t>
  </si>
  <si>
    <t>CSISData!D125:E125</t>
  </si>
  <si>
    <t>3:2 - MPN - AMR6106, NCAGE = U1030, Supplier = LAND ROVER</t>
  </si>
  <si>
    <t>5:2 - MPN - AMR6106, NCAGE = 1153H, Supplier = BRITISH AUTOMOTIVE SUPPLY SP. Z O.O.</t>
  </si>
  <si>
    <t>CSISData!D126:E126</t>
  </si>
  <si>
    <t>5:2 - MPN - RTC3744, NCAGE = U9728, Supplier = BEARMACH LIMITED</t>
  </si>
  <si>
    <t>3:2 - MPN - CZA4705L, NCAGE = U1030, Supplier = LAND ROVER</t>
  </si>
  <si>
    <t>CSISData!D127:E127</t>
  </si>
  <si>
    <t>5:2 - MPN - STC4072, NCAGE = U1030, Supplier = LAND ROVER</t>
  </si>
  <si>
    <t>3:2 - MPN - NO PRIMARY REF 99-513-2243, NCAGE = IREF0, Supplier = THIS NCAGE IS USED TO INFORM THAT THE DESIGN CONTROL AUTHORITY CANNOT BE ESTABLISHED OR THE ITEM OF SUPPLY IS NO LONGER MANUFACTURED.</t>
  </si>
  <si>
    <t>CSISData!D128:D128</t>
  </si>
  <si>
    <t>3:2 - MPN - ERR-7147, NCAGE = U1030, Supplier = LAND ROVER</t>
  </si>
  <si>
    <t>CSISData!D129:D129</t>
  </si>
  <si>
    <t>3:2 - MPN - ANR5820, NCAGE = U1030, Supplier = LAND ROVER</t>
  </si>
  <si>
    <t>CSISData!D130:D130</t>
  </si>
  <si>
    <t>3:2 - MPN - MTC2808, NCAGE = U1030, Supplier = LAND ROVER</t>
  </si>
  <si>
    <t>CSISData!D131:D131</t>
  </si>
  <si>
    <t>3:2 - MPN - MRC8491, NCAGE = U1030, Supplier = LAND ROVER</t>
  </si>
  <si>
    <t>CSISData!D132:D132</t>
  </si>
  <si>
    <t>3:2 - MPN - RRC8586, NCAGE = U1030, Supplier = LAND ROVER</t>
  </si>
  <si>
    <t>CSISData!D133:G133</t>
  </si>
  <si>
    <t>5:2 - MPN - AMR6105R, NCAGE = U9728, Supplier = BEARMACH LIMITED</t>
  </si>
  <si>
    <t>5:2 - MPN - XPB101290, NCAGE = U1030, Supplier = LAND ROVER</t>
  </si>
  <si>
    <t>3:2 - MPN - NO PRIMARY REF 99-908-9306, NCAGE = IREF0, Supplier = THIS NCAGE IS USED TO INFORM THAT THE DESIGN CONTROL AUTHORITY CANNOT BE ESTABLISHED OR THE ITEM OF SUPPLY IS NO LONGER MANUFACTURED.</t>
  </si>
  <si>
    <t>5:2 - MPN - XPB101290, NCAGE = 1153H, Supplier = BRITISH AUTOMOTIVE SUPPLY SP. Z O.O.</t>
  </si>
  <si>
    <t>CSISData!D134:F134</t>
  </si>
  <si>
    <t>5:2 - MPN - VALV/EXT/MB3, NCAGE = KF800, Supplier = ASPECT COMMERCIAL WHEELS LTD</t>
  </si>
  <si>
    <t>5:2 - MPN - 362128, NCAGE = A571N, Supplier = AB VOLVO</t>
  </si>
  <si>
    <t>3:2 - MPN - 743, NCAGE = K2956, Supplier = MICHELIN TYRE PLC</t>
  </si>
  <si>
    <t>CSISData!D135:G135</t>
  </si>
  <si>
    <t>5:2 - MPN - 37861-80, NCAGE = U5633, Supplier = SCHRADER SPD</t>
  </si>
  <si>
    <t>5:2 - MPN - 413, NCAGE = U5633, Supplier = SCHRADER SPD</t>
  </si>
  <si>
    <t>5:2 - MPN - LR031766, NCAGE = U1030, Supplier = LAND ROVER</t>
  </si>
  <si>
    <t>3:2 - MPN - 37861-80, NCAGE = K0602, Supplier = SOCIETY OF MOTOR MANUFACTURERS AND TRADERS LTD</t>
  </si>
  <si>
    <t>CSISData!D136:D136</t>
  </si>
  <si>
    <t>3:2 - MPN - ERR 0719, NCAGE = U1030, Supplier = LAND ROVER</t>
  </si>
  <si>
    <t>CSISData!D137:D137</t>
  </si>
  <si>
    <t>3:2 - MPN - LSB102610, NCAGE = U1030, Supplier = LAND ROVER</t>
  </si>
  <si>
    <t>CSISData!D138:E138</t>
  </si>
  <si>
    <t>3:2 - MPN - ERR1471, NCAGE = U1030, Supplier = LAND ROVER</t>
  </si>
  <si>
    <t>5:2 - MPN - 3931070900, NCAGE = D8086, Supplier = MANN + HUMMEL GMBH</t>
  </si>
  <si>
    <t>CSISData!D139:F139</t>
  </si>
  <si>
    <t>5:2 - MPN - MJN100910, NCAGE = U1030, Supplier = LAND ROVER</t>
  </si>
  <si>
    <t>5:2 - MPN - ERR3306, NCAGE = U1030, Supplier = LAND ROVER</t>
  </si>
  <si>
    <t>3:2 - MPN - NO PRIMARY REF 99-902-6802, NCAGE = IREF0, Supplier = THIS NCAGE IS USED TO INFORM THAT THE DESIGN CONTROL AUTHORITY CANNOT BE ESTABLISHED OR THE ITEM OF SUPPLY IS NO LONGER MANUFACTURED.</t>
  </si>
  <si>
    <t>CSISData!D140:E140</t>
  </si>
  <si>
    <t>5:2 - MPN - ERR4085, NCAGE = U1030, Supplier = LAND ROVER</t>
  </si>
  <si>
    <t>3:2 - MPN - ERR4085 ISS B, NCAGE = U1030, Supplier = LAND ROVER</t>
  </si>
  <si>
    <t>CSISData!D141:AU141</t>
  </si>
  <si>
    <t>5:2 - MPN - 1609135, NCAGE = C4978, Supplier = FFG FLENSBURGER FAHRZEUGBAU GESELLSCHAFT MBH</t>
  </si>
  <si>
    <t>5:2 - MPN - 127010-9, NCAGE = 004YK, Supplier = AVIBRAS INDUSTRIA AEROESPACIAL S/A</t>
  </si>
  <si>
    <t>5:2 - MPN - 7701030546, NCAGE = F6573, Supplier = ARQUUS</t>
  </si>
  <si>
    <t>5:2 - MPN - 362-968200, NCAGE = 2268G, Supplier = ODIEN REAL ESTATE A.S.</t>
  </si>
  <si>
    <t>5:2 - MPN - AZF090, NCAGE = K2120, Supplier = SOGEFI FILTRATION LTD (COOPERS DIV)</t>
  </si>
  <si>
    <t>5:2 - MPN - C 6664 110, NCAGE = C2463, Supplier = RHEINMETALL SOLDIER ELECTRONICS GMBH</t>
  </si>
  <si>
    <t>5:2 - MPN - C 6664 110, NCAGE = S3092, Supplier = RHEINMETALL AIR DEFENCE AG</t>
  </si>
  <si>
    <t>3:2 - MPN - H70WK02, NCAGE = D9741, Supplier = HENGST, WALTER ING. GMBH &amp; CO. KG FILTERWERKE</t>
  </si>
  <si>
    <t>5:2 - MPN - KC18, NCAGE = D1560, Supplier = MAHLE FILTERSYSTEME GMBH</t>
  </si>
  <si>
    <t>3:2 - MPN - KC18, NCAGE = D8081, Supplier = MAHLE AFTERMARKET GMBH</t>
  </si>
  <si>
    <t>5:2 - MPN - KC661064, NCAGE = D8081, Supplier = MAHLE AFTERMARKET GMBH</t>
  </si>
  <si>
    <t>5:2 - MPN - PER-152, NCAGE = D1560, Supplier = MAHLE FILTERSYSTEME GMBH</t>
  </si>
  <si>
    <t>3:2 - MPN - WK842/2, NCAGE = D8086, Supplier = MANN + HUMMEL GMBH</t>
  </si>
  <si>
    <t>5:2 - MPN - 1156501, NCAGE = D2081, Supplier = MOTORENFABRIK HATZ GMBH &amp; CO. KG</t>
  </si>
  <si>
    <t>5:2 - MPN - 1902138, NCAGE = D8060, Supplier = IVECO MAGIRUS AG</t>
  </si>
  <si>
    <t>5:2 - MPN - 068 127 177 B, NCAGE = D9134, Supplier = VOLKSWAGEN AG</t>
  </si>
  <si>
    <t>5:2 - MPN - 68127177, NCAGE = D9134, Supplier = VOLKSWAGEN AG</t>
  </si>
  <si>
    <t>5:2 - MPN - 1 457 434 106, NCAGE = B1223, Supplier = BOSCH ROBERT</t>
  </si>
  <si>
    <t>5:2 - MPN - 1 457 434 106, NCAGE = F3742, Supplier = ROBERT BOSCH FRANCE</t>
  </si>
  <si>
    <t>5:2 - MPN - 141762, NCAGE = F1193, Supplier = STILL</t>
  </si>
  <si>
    <t>5:2 - MPN - 1457434106, NCAGE = D3041, Supplier = AUTO BUERLING GMBH</t>
  </si>
  <si>
    <t>3:2 - MPN - 1457434106, NCAGE = D8015, Supplier = ROBERT BOSCH GESELLSCHAFT MIT BESCHRAENKTER HAFTUNG</t>
  </si>
  <si>
    <t>5:2 - MPN - 5000081-100, NCAGE = F1385, Supplier = TLD EUROPE</t>
  </si>
  <si>
    <t>5:2 - MPN - 50008657, NCAGE = I9002, Supplier = BUREAU DE GESTION OTAN HAWK</t>
  </si>
  <si>
    <t>5:2 - MPN - 5006, NCAGE = K4447, Supplier = SOGEFI FILTRATION LTD</t>
  </si>
  <si>
    <t>5:2 - MPN - 50345700, NCAGE = D2081, Supplier = MOTORENFABRIK HATZ GMBH &amp; CO. KG</t>
  </si>
  <si>
    <t>5:2 - MPN - 50345700, NCAGE = F8825, Supplier = SOCIETE HATZ FRANCE</t>
  </si>
  <si>
    <t>5:2 - MPN - 51.12503.0004, NCAGE = D3273, Supplier = MAN TRUCK &amp; BUS SE</t>
  </si>
  <si>
    <t>5:2 - MPN - 51.12503.0009, NCAGE = D3273, Supplier = MAN TRUCK &amp; BUS SE</t>
  </si>
  <si>
    <t>5:2 - MPN - 51.12503-0016, NCAGE = D3273, Supplier = MAN TRUCK &amp; BUS SE</t>
  </si>
  <si>
    <t>5:2 - MPN - 51125030016, NCAGE = D3273, Supplier = MAN TRUCK &amp; BUS SE</t>
  </si>
  <si>
    <t>3:2 - MPN - 6640558120, NCAGE = D8086, Supplier = MANN + HUMMEL GMBH</t>
  </si>
  <si>
    <t>5:2 - MPN - 6640559120, NCAGE = D8086, Supplier = MANN + HUMMEL GMBH</t>
  </si>
  <si>
    <t>5:2 - MPN - 81.12503.0075, NCAGE = D3273, Supplier = MAN TRUCK &amp; BUS SE</t>
  </si>
  <si>
    <t>5:2 - MPN - 81125030075, NCAGE = D3273, Supplier = MAN TRUCK &amp; BUS SE</t>
  </si>
  <si>
    <t>5:2 - MPN - 960.10.95.505, NCAGE = K7705, Supplier = WFEL LIMITED</t>
  </si>
  <si>
    <t>5:2 - MPN - RTC5938, NCAGE = U1030, Supplier = LAND ROVER</t>
  </si>
  <si>
    <t>5:2 - MPN - YM1040A00, NCAGE = F6371, Supplier = INEO DEFENSE</t>
  </si>
  <si>
    <t>5:2 - MPN - 51.12503-0031, NCAGE = D3273, Supplier = MAN TRUCK &amp; BUS SE</t>
  </si>
  <si>
    <t>5:2 - MPN - 51125030028, NCAGE = D3273, Supplier = MAN TRUCK &amp; BUS SE</t>
  </si>
  <si>
    <t>5:2 - MPN - 51.12503-0028, NCAGE = D3273, Supplier = MAN TRUCK &amp; BUS SE</t>
  </si>
  <si>
    <t>5:2 - MPN - 51.12503-0030, NCAGE = D3273, Supplier = MAN TRUCK &amp; BUS SE</t>
  </si>
  <si>
    <t>5:2 - MPN - 51125030031, NCAGE = D3273, Supplier = MAN TRUCK &amp; BUS SE</t>
  </si>
  <si>
    <t>CSISData!D142:D142</t>
  </si>
  <si>
    <t>5:2 - MPN - ERR5057, NCAGE = U1030, Supplier = LAND ROVER</t>
  </si>
  <si>
    <t>CSISData!D143:E143</t>
  </si>
  <si>
    <t>5:2 - MPN - ERR7299, NCAGE = U1030, Supplier = LAND ROVER</t>
  </si>
  <si>
    <t>3:2 - MPN - 0 460 414 159, NCAGE = D8015, Supplier = ROBERT BOSCH GESELLSCHAFT MIT BESCHRAENKTER HAFTUNG</t>
  </si>
  <si>
    <t>CSISData!D144:D144</t>
  </si>
  <si>
    <t>3:2 - MPN - ERR3339, NCAGE = U1030, Supplier = LAND ROVER</t>
  </si>
  <si>
    <t>CSISData!D145:E145</t>
  </si>
  <si>
    <t>5:2 - MPN - WFE000190, NCAGE = U1030, Supplier = LAND ROVER</t>
  </si>
  <si>
    <t>3:2 - MPN - NO PRIMARY REF 99-938-2327, NCAGE = IREF0, Supplier = THIS NCAGE IS USED TO INFORM THAT THE DESIGN CONTROL AUTHORITY CANNOT BE ESTABLISHED OR THE ITEM OF SUPPLY IS NO LONGER MANUFACTURED.</t>
  </si>
  <si>
    <t>CSISData!D146:E146</t>
  </si>
  <si>
    <t>5:2 - MPN - RRC8560, NCAGE = U1030, Supplier = LAND ROVER</t>
  </si>
  <si>
    <t>3:2 - MPN - 54022607, NCAGE = A6363, Supplier = MARELLI MOTORI SPA</t>
  </si>
  <si>
    <t>CSISData!D147:D147</t>
  </si>
  <si>
    <t>3:2 - MPN - STC3315, NCAGE = U1030, Supplier = LAND ROVER</t>
  </si>
  <si>
    <t>CSISData!D148:D148</t>
  </si>
  <si>
    <t>3:2 - MPN - RRC8761, NCAGE = U1030, Supplier = LAND ROVER</t>
  </si>
  <si>
    <t>CSISData!D149:E149</t>
  </si>
  <si>
    <t>3:2 - MPN - NO PRIMARY REF 99-245-8270, NCAGE = IREF0, Supplier = THIS NCAGE IS USED TO INFORM THAT THE DESIGN CONTROL AUTHORITY CANNOT BE ESTABLISHED OR THE ITEM OF SUPPLY IS NO LONGER MANUFACTURED.</t>
  </si>
  <si>
    <t>5:2 - MPN - NAD000180, NCAGE = U1030, Supplier = LAND ROVER</t>
  </si>
  <si>
    <t>CSISData!D150:D150</t>
  </si>
  <si>
    <t>3:2 - MPN - YLE102240, NCAGE = U1030, Supplier = LAND ROVER</t>
  </si>
  <si>
    <t>CSISData!D151:D151</t>
  </si>
  <si>
    <t>3:2 - MPN - YLR100180, NCAGE = U1030, Supplier = LAND ROVER</t>
  </si>
  <si>
    <t>CSISData!D152:H152</t>
  </si>
  <si>
    <t>5:2 - MPN - LR041320, NCAGE = U1030, Supplier = LAND ROVER</t>
  </si>
  <si>
    <t>5:2 - MPN - QRF500090, NCAGE = U1030, Supplier = LAND ROVER</t>
  </si>
  <si>
    <t>3:2 - MPN - QRF100880, NCAGE = U1030, Supplier = LAND ROVER</t>
  </si>
  <si>
    <t>5:2 - MPN - QRF500110, NCAGE = U1030, Supplier = LAND ROVER</t>
  </si>
  <si>
    <t>5:2 - MPN - QRF100880, NCAGE = 1153H, Supplier = BRITISH AUTOMOTIVE SUPPLY SP. Z O.O.</t>
  </si>
  <si>
    <t>CSISData!D153:D153</t>
  </si>
  <si>
    <t>3:2 - MPN - ESR2308, NCAGE = U1030, Supplier = LAND ROVER</t>
  </si>
  <si>
    <t>CSISData!D154:E154</t>
  </si>
  <si>
    <t>3:2 - MPN - ERR2266, NCAGE = U1030, Supplier = LAND ROVER</t>
  </si>
  <si>
    <t>5:2 - MPN - ERR2266R, NCAGE = U9728, Supplier = BEARMACH LIMITED</t>
  </si>
  <si>
    <t>CSISData!D155:E155</t>
  </si>
  <si>
    <t>5:2 - MPN - PFI100042, NCAGE = U1030, Supplier = LAND ROVER</t>
  </si>
  <si>
    <t>3:2 - MPN - NO PRIMARY REF 99-245-1286, NCAGE = IREF0, Supplier = THIS NCAGE IS USED TO INFORM THAT THE DESIGN CONTROL AUTHORITY CANNOT BE ESTABLISHED OR THE ITEM OF SUPPLY IS NO LONGER MANUFACTURED.</t>
  </si>
  <si>
    <t>CSISData!D156:D156</t>
  </si>
  <si>
    <t>3:2 - MPN - ERR 3479, NCAGE = U1030, Supplier = LAND ROVER</t>
  </si>
  <si>
    <t>CSISData!D157:D157</t>
  </si>
  <si>
    <t>3:2 - MPN - PCC500170, NCAGE = U1030, Supplier = LAND ROVER</t>
  </si>
  <si>
    <t>CSISData!D158:E158</t>
  </si>
  <si>
    <t>5:2 - MPN - PGG101290, NCAGE = U1030, Supplier = LAND ROVER</t>
  </si>
  <si>
    <t>3:2 - MPN - NO PRIMARY REF 99-925-2999, NCAGE = IREF0, Supplier = THIS NCAGE IS USED TO INFORM THAT THE DESIGN CONTROL AUTHORITY CANNOT BE ESTABLISHED OR THE ITEM OF SUPPLY IS NO LONGER MANUFACTURED.</t>
  </si>
  <si>
    <t>CSISData!D159:G159</t>
  </si>
  <si>
    <t>5:2 - MPN - A13308874, NCAGE = D1189, Supplier = COMPAIR DRUCKLUFTTECHNIK GMBH</t>
  </si>
  <si>
    <t>5:2 - MPN - 3232498, NCAGE = B3657, Supplier = TVH  PARTS</t>
  </si>
  <si>
    <t>3:2 - MPN - P77 5300, NCAGE = B1385, Supplier = DONALDSON EUROPE</t>
  </si>
  <si>
    <t>5:2 - MPN - A13308874, NCAGE = B6697, Supplier = COMPAIR GEVEKE</t>
  </si>
  <si>
    <t>CSISData!D160:G160</t>
  </si>
  <si>
    <t>5:2 - MPN - Z1159, NCAGE = K2120, Supplier = SOGEFI FILTRATION LTD (COOPERS DIV)</t>
  </si>
  <si>
    <t>3:2 - MPN - ERR3340, NCAGE = U1030, Supplier = LAND ROVER</t>
  </si>
  <si>
    <t>5:2 - MPN - H24W03, NCAGE = D9741, Supplier = HENGST, WALTER ING. GMBH &amp; CO. KG FILTERWERKE</t>
  </si>
  <si>
    <t>5:2 - MPN - SO 11003, NCAGE = FAU47, Supplier = JURAFILTRATION</t>
  </si>
  <si>
    <t>CSISData!D161:D161</t>
  </si>
  <si>
    <t>3:2 - MPN - P783498, NCAGE = U1265, Supplier = DONALDSON FILTER COMPONENTS LIMITED</t>
  </si>
  <si>
    <t>CSISData!D162:E162</t>
  </si>
  <si>
    <t>5:2 - MPN - PHB102520, NCAGE = U5F84, Supplier = TECHNICAL FILTRATION SYSTEMS LTD</t>
  </si>
  <si>
    <t>3:2 - MPN - PHB102520, NCAGE = U1030, Supplier = LAND ROVER</t>
  </si>
  <si>
    <t>CSISData!D163:E163</t>
  </si>
  <si>
    <t>5:2 - MPN - PHE100490, NCAGE = U5F84, Supplier = TECHNICAL FILTRATION SYSTEMS LTD</t>
  </si>
  <si>
    <t>3:2 - MPN - PHE100490, NCAGE = U1030, Supplier = LAND ROVER</t>
  </si>
  <si>
    <t>CSISData!D164:D164</t>
  </si>
  <si>
    <t>3:2 - MPN - ESR4569, NCAGE = U1030, Supplier = LAND ROVER</t>
  </si>
  <si>
    <t>CSISData!D165:G165</t>
  </si>
  <si>
    <t>5:2 - MPN - ESR2623R, NCAGE = U9728, Supplier = BEARMACH LIMITED</t>
  </si>
  <si>
    <t>5:2 - MPN - ESR2747, NCAGE = U1030, Supplier = LAND ROVER</t>
  </si>
  <si>
    <t>3:2 - MPN - PT22604T, NCAGE = K2120, Supplier = SOGEFI FILTRATION LTD (COOPERS DIV)</t>
  </si>
  <si>
    <t>5:2 - MPN - AEM2604/MOT, NCAGE = K2120, Supplier = SOGEFI FILTRATION LTD (COOPERS DIV)</t>
  </si>
  <si>
    <t>CSISData!D166:D166</t>
  </si>
  <si>
    <t>3:2 - MPN - ERR2317, NCAGE = U1030, Supplier = LAND ROVER</t>
  </si>
  <si>
    <t>CSISData!D167:D167</t>
  </si>
  <si>
    <t>3:2 - MPN - ESR4570, NCAGE = U1030, Supplier = LAND ROVER</t>
  </si>
  <si>
    <t>CSISData!D168:D168</t>
  </si>
  <si>
    <t>3:2 - MPN - ERR4802, NCAGE = U1030, Supplier = LAND ROVER</t>
  </si>
  <si>
    <t>CSISData!D169:E169</t>
  </si>
  <si>
    <t>3:2 - MPN - ESR2383, NCAGE = U1030, Supplier = LAND ROVER</t>
  </si>
  <si>
    <t>5:2 - MPN - 248.452, NCAGE = U5331, Supplier = BOSAL (UK) LTD</t>
  </si>
  <si>
    <t>CSISData!D170:D170</t>
  </si>
  <si>
    <t>3:2 - MPN - ESR2384, NCAGE = U1030, Supplier = LAND ROVER</t>
  </si>
  <si>
    <t>CSISData!D171:E171</t>
  </si>
  <si>
    <t>5:2 - MPN - ESR3495, NCAGE = U1030, Supplier = LAND ROVER</t>
  </si>
  <si>
    <t>3:2 - MPN - NO PRIMARY REF 99-157-8791, NCAGE = IREF0, Supplier = THIS NCAGE IS USED TO INFORM THAT THE DESIGN CONTROL AUTHORITY CANNOT BE ESTABLISHED OR THE ITEM OF SUPPLY IS NO LONGER MANUFACTURED.</t>
  </si>
  <si>
    <t>CSISData!D172:E172</t>
  </si>
  <si>
    <t>5:2 - MPN - 9018385A, NCAGE = K0F84, Supplier = WEBASTO PRODUCT UK LTD</t>
  </si>
  <si>
    <t>3:2 - MPN - IRB100010, NCAGE = U1030, Supplier = LAND ROVER</t>
  </si>
  <si>
    <t>CSISData!D173:D173</t>
  </si>
  <si>
    <t>3:2 - MPN - ESR3462, NCAGE = U1030, Supplier = LAND ROVER</t>
  </si>
  <si>
    <t>CSISData!D174:G174</t>
  </si>
  <si>
    <t>5:2 - MPN - YL5827, NCAGE = K0018, Supplier = TIMKEN EUROPE , A BRANCH OF THE TIMKEN COMPANY</t>
  </si>
  <si>
    <t>5:2 - MPN - NRC7704, NCAGE = U1030, Supplier = LAND ROVER</t>
  </si>
  <si>
    <t>5:2 - MPN - 575732, NCAGE = U6267, Supplier = BORDER HOLDINGS (UK) LTD</t>
  </si>
  <si>
    <t>3:2 - MPN - 575732, NCAGE = U3471, Supplier = UNIPART DEFENCE LOGISTICS</t>
  </si>
  <si>
    <t>CSISData!D175:D175</t>
  </si>
  <si>
    <t>3:2 - MPN - LHV 100150, NCAGE = U1030, Supplier = LAND ROVER</t>
  </si>
  <si>
    <t>CSISData!D176:E176</t>
  </si>
  <si>
    <t>5:2 - MPN - ETC8560, NCAGE = U1030, Supplier = LAND ROVER</t>
  </si>
  <si>
    <t>3:2 - MPN - F-49332, NCAGE = K1036, Supplier = SCHAEFFLER (UK) LTD</t>
  </si>
  <si>
    <t>CSISData!D177:E177</t>
  </si>
  <si>
    <t>3:2 - MPN - 7PK1583, NCAGE = 20796, Supplier = DAYCO CORP RUBBER PRODUCTS DIV</t>
  </si>
  <si>
    <t>5:2 - MPN - ERR5911, NCAGE = U1030, Supplier = LAND ROVER</t>
  </si>
  <si>
    <t>CSISData!D178:D178</t>
  </si>
  <si>
    <t>3:2 - MPN - ERR6005, NCAGE = U1030, Supplier = LAND ROVER</t>
  </si>
  <si>
    <t>CSISData!D179:D179</t>
  </si>
  <si>
    <t>3:2 - MPN - ERR1092, NCAGE = U1030, Supplier = LAND ROVER</t>
  </si>
  <si>
    <t>CSISData!D180:D180</t>
  </si>
  <si>
    <t>3:2 - MPN - PRC6022, NCAGE = U1030, Supplier = LAND ROVER</t>
  </si>
  <si>
    <t>CSISData!D181:D181</t>
  </si>
  <si>
    <t>3:2 - MPN - STC3138, NCAGE = U1030, Supplier = LAND ROVER</t>
  </si>
  <si>
    <t>CSISData!D182:E182</t>
  </si>
  <si>
    <t>3:2 - MPN - FTC3154, NCAGE = U1030, Supplier = LAND ROVER</t>
  </si>
  <si>
    <t>5:2 - MPN - FTC3154, NCAGE = 1153H, Supplier = BRITISH AUTOMOTIVE SUPPLY SP. Z O.O.</t>
  </si>
  <si>
    <t>CSISData!D183:I183</t>
  </si>
  <si>
    <t>5:2 - MPN - TRE76R, NCAGE = U9728, Supplier = BEARMACH LIMITED</t>
  </si>
  <si>
    <t>5:2 - MPN - RHF500110, NCAGE = U1030, Supplier = LAND ROVER</t>
  </si>
  <si>
    <t>5:2 - MPN - GSJ204, NCAGE = U1030, Supplier = LAND ROVER</t>
  </si>
  <si>
    <t>5:2 - MPN - ANR1799, NCAGE = U1030, Supplier = LAND ROVER</t>
  </si>
  <si>
    <t>5:2 - MPN - A-108-00, NCAGE = U7667, Supplier = ZF LEMFORDER UK LTD</t>
  </si>
  <si>
    <t>5:2 - MPN - RHF500110, NCAGE = Z5394, Supplier = JAGUAR LAND ROVER AUSTRALIA PTY LTD</t>
  </si>
  <si>
    <t>CSISData!D184:H184</t>
  </si>
  <si>
    <t>3:2 - MPN - STC500100, NCAGE = U1030, Supplier = LAND ROVER</t>
  </si>
  <si>
    <t>5:2 - MPN - PND126, NCAGE = U0026, Supplier = MERITOR HEAVY VEHICLE BRAKING SYSTEMS (UK) LIMITED</t>
  </si>
  <si>
    <t>5:2 - MPN - STC500100, NCAGE = AC922, Supplier = NUOVA STECCA DI BORDONE MAURO &amp; TORTORE ALESSANDRO SNC</t>
  </si>
  <si>
    <t>5:2 - MPN - STC500100, NCAGE = Z5394, Supplier = JAGUAR LAND ROVER AUSTRALIA PTY LTD</t>
  </si>
  <si>
    <t>5:2 - MPN - BR3018G, NCAGE = U9728, Supplier = BEARMACH LIMITED</t>
  </si>
  <si>
    <t>CSISData!D185:H185</t>
  </si>
  <si>
    <t>5:2 - MPN - NP449291 B/T, NCAGE = KCWY9, Supplier = HAYLEY GROUP LTD</t>
  </si>
  <si>
    <t>5:2 - MPN - STC4382, NCAGE = U1030, Supplier = LAND ROVER</t>
  </si>
  <si>
    <t>3:2 - MPN - NO PRIMARY REF 99-212-1591, NCAGE = IREF0, Supplier = THIS NCAGE IS USED TO INFORM THAT THE DESIGN CONTROL AUTHORITY CANNOT BE ESTABLISHED OR THE ITEM OF SUPPLY IS NO LONGER MANUFACTURED.</t>
  </si>
  <si>
    <t>5:2 - MPN - STC4382, NCAGE = AC922, Supplier = NUOVA STECCA DI BORDONE MAURO &amp; TORTORE ALESSANDRO SNC</t>
  </si>
  <si>
    <t>5:2 - MPN - (241)AC922STC4382, NCAGE = AC922, Supplier = NUOVA STECCA DI BORDONE MAURO &amp; TORTORE ALESSANDRO SNC</t>
  </si>
  <si>
    <t>CSISData!D186:E186</t>
  </si>
  <si>
    <t>5:2 - MPN - FTC5366, NCAGE = U1030, Supplier = LAND ROVER</t>
  </si>
  <si>
    <t>3:2 - MPN - FTC4783, NCAGE = U1030, Supplier = LAND ROVER</t>
  </si>
  <si>
    <t>CSISData!D187:D187</t>
  </si>
  <si>
    <t>3:2 - MPN - LHP100860, NCAGE = U1030, Supplier = LAND ROVER</t>
  </si>
  <si>
    <t>CSISData!D188:F188</t>
  </si>
  <si>
    <t>5:2 - MPN - 5300-270, NCAGE = U9951, Supplier = RICARDO UK LTD</t>
  </si>
  <si>
    <t>5:2 - MPN - STC4005, NCAGE = U1030, Supplier = LAND ROVER</t>
  </si>
  <si>
    <t>3:2 - MPN - NO PRIMARY REF 99-951-8403, NCAGE = IREF0, Supplier = THIS NCAGE IS USED TO INFORM THAT THE DESIGN CONTROL AUTHORITY CANNOT BE ESTABLISHED OR THE ITEM OF SUPPLY IS NO LONGER MANUFACTURED.</t>
  </si>
  <si>
    <t>CSISData!D189:E189</t>
  </si>
  <si>
    <t>3:2 - MPN - RRC3237, NCAGE = U1030, Supplier = LAND ROVER</t>
  </si>
  <si>
    <t>5:2 - MPN - BA2683A, NCAGE = U9728, Supplier = BEARMACH LIMITED</t>
  </si>
  <si>
    <t>CSISData!D190:D190</t>
  </si>
  <si>
    <t>3:2 - MPN - EGH1000/2/4/FM1, NCAGE = U4626, Supplier = DURNBURY LTD</t>
  </si>
  <si>
    <t>CSISData!D191:E191</t>
  </si>
  <si>
    <t>5:2 - MPN - NRC 9708, NCAGE = Z5394, Supplier = JAGUAR LAND ROVER AUSTRALIA PTY LTD</t>
  </si>
  <si>
    <t>3:2 - MPN - NRC 9708, NCAGE = U1030, Supplier = LAND ROVER</t>
  </si>
  <si>
    <t>CSISData!D192:D192</t>
  </si>
  <si>
    <t>3:2 - MPN - ESR3235, NCAGE = U1030, Supplier = LAND ROVER</t>
  </si>
  <si>
    <t>CSISData!D193:E193</t>
  </si>
  <si>
    <t>5:2 - MPN - PBP500200, NCAGE = U1030, Supplier = LAND ROVER</t>
  </si>
  <si>
    <t>3:2 - MPN - NO PRIMARY REF 99-125-4651, NCAGE = IREF0, Supplier = THIS NCAGE IS USED TO INFORM THAT THE DESIGN CONTROL AUTHORITY CANNOT BE ESTABLISHED OR THE ITEM OF SUPPLY IS NO LONGER MANUFACTURED.</t>
  </si>
  <si>
    <t>CSISData!D194:D194</t>
  </si>
  <si>
    <t>3:2 - MPN - ERR5732, NCAGE = U1030, Supplier = LAND ROVER</t>
  </si>
  <si>
    <t>CSISData!D195:D195</t>
  </si>
  <si>
    <t>3:2 - MPN - WJP000220, NCAGE = U1030, Supplier = LAND ROVER</t>
  </si>
  <si>
    <t>CSISData!D196:D196</t>
  </si>
  <si>
    <t>3:2 - MPN - ANR2947, NCAGE = U1030, Supplier = LAND ROVER</t>
  </si>
  <si>
    <t>CSISData!D197:D197</t>
  </si>
  <si>
    <t>3:2 - MPN - ESR2084, NCAGE = U1030, Supplier = LAND ROVER</t>
  </si>
  <si>
    <t>CSISData!D198:F198</t>
  </si>
  <si>
    <t>5:2 - MPN - ESR3690, NCAGE = U9728, Supplier = BEARMACH LIMITED</t>
  </si>
  <si>
    <t>5:2 - MPN - PBP500190, NCAGE = U1030, Supplier = LAND ROVER</t>
  </si>
  <si>
    <t>3:2 - MPN - NO PRIMARY REF 99-752-8013, NCAGE = IREF0, Supplier = THIS NCAGE IS USED TO INFORM THAT THE DESIGN CONTROL AUTHORITY CANNOT BE ESTABLISHED OR THE ITEM OF SUPPLY IS NO LONGER MANUFACTURED.</t>
  </si>
  <si>
    <t>CSISData!D199:D199</t>
  </si>
  <si>
    <t>3:2 - MPN - RRC4960, NCAGE = U1030, Supplier = LAND ROVER</t>
  </si>
  <si>
    <t>CSISData!D200:E200</t>
  </si>
  <si>
    <t>5:2 - MPN - PCH119060, NCAGE = U1030, Supplier = LAND ROVER</t>
  </si>
  <si>
    <t>3:2 - MPN - ESR3121, NCAGE = U3471, Supplier = UNIPART DEFENCE LOGISTICS</t>
  </si>
  <si>
    <t>CSISData!D201:E201</t>
  </si>
  <si>
    <t>5:2 - MPN - CN100709, NCAGE = U1030, Supplier = LAND ROVER</t>
  </si>
  <si>
    <t>3:2 - MPN - NO PRIMARY REF 99-292-8332, NCAGE = IREF0, Supplier = THIS NCAGE IS USED TO INFORM THAT THE DESIGN CONTROL AUTHORITY CANNOT BE ESTABLISHED OR THE ITEM OF SUPPLY IS NO LONGER MANUFACTURED.</t>
  </si>
  <si>
    <t>CSISData!D202:F202</t>
  </si>
  <si>
    <t>5:2 - MPN - PYC101120L, NCAGE = AT309, Supplier = ANGELONI-SANCHIONI S.R.L.</t>
  </si>
  <si>
    <t>3:2 - MPN - PYC102340, NCAGE = U1030, Supplier = LAND ROVER</t>
  </si>
  <si>
    <t>5:2 - MPN - CN100608L, NCAGE = U1030, Supplier = LAND ROVER</t>
  </si>
  <si>
    <t>CSISData!D203:D203</t>
  </si>
  <si>
    <t>3:2 - MPN - CN100168L, NCAGE = U1030, Supplier = LAND ROVER</t>
  </si>
  <si>
    <t>CSISData!D204:E204</t>
  </si>
  <si>
    <t>3:2 - MPN - ERR4686, NCAGE = U1030, Supplier = LAND ROVER</t>
  </si>
  <si>
    <t>5:2 - MPN - BR3485, NCAGE = U9728, Supplier = BEARMACH LIMITED</t>
  </si>
  <si>
    <t>CSISData!D205:F205</t>
  </si>
  <si>
    <t>5:2 - MPN - NRC9771, NCAGE = U1030, Supplier = LAND ROVER</t>
  </si>
  <si>
    <t>5:2 - MPN - NRC9771, NCAGE = U6267, Supplier = BORDER HOLDINGS (UK) LTD</t>
  </si>
  <si>
    <t>3:2 - MPN - NO PRIMARY REF 99-793-3133, NCAGE = IREF0, Supplier = THIS NCAGE IS USED TO INFORM THAT THE DESIGN CONTROL AUTHORITY CANNOT BE ESTABLISHED OR THE ITEM OF SUPPLY IS NO LONGER MANUFACTURED.</t>
  </si>
  <si>
    <t>CSISData!D206:D206</t>
  </si>
  <si>
    <t>3:2 - MPN - NRC9770, NCAGE = U1030, Supplier = LAND ROVER</t>
  </si>
  <si>
    <t>CSISData!D207:G207</t>
  </si>
  <si>
    <t>5:2 - MPN - 482631, NCAGE = U5612, Supplier = LEYLAND TRUCKS LTD (FOR SPARE PARTS SEE U6425)</t>
  </si>
  <si>
    <t>5:2 - MPN - M0400, NCAGE = KH207, Supplier = PARKER HANNIFIN (UK) LTD</t>
  </si>
  <si>
    <t>5:2 - MPN - CN100308L, NCAGE = U1030, Supplier = LAND ROVER</t>
  </si>
  <si>
    <t>5:2 - MPN - CN100308, NCAGE = U1030, Supplier = LAND ROVER</t>
  </si>
  <si>
    <t>CSISData!D208:AI208</t>
  </si>
  <si>
    <t>5:2 - MPN - 271450400429, NCAGE = K0030, Supplier = RHEINMETALL BAE SYSTEMS LAND (RBSL)</t>
  </si>
  <si>
    <t>5:2 - MPN - 5T48, NCAGE = K0365, Supplier = ELECTRICARS LTD</t>
  </si>
  <si>
    <t>5:2 - MPN - 201641, NCAGE = K1385, Supplier = KINGFISHER (LUBRICATION) LTD</t>
  </si>
  <si>
    <t>5:2 - MPN - 10-95-538, NCAGE = Z0SR3, Supplier = SUPACAT PTY LTD</t>
  </si>
  <si>
    <t>5:2 - MPN - 10-95-538, NCAGE = U4542, Supplier = SUPACAT LIMITED</t>
  </si>
  <si>
    <t>5:2 - MPN - 5015-017, NCAGE = K0605, Supplier = LINDE MATERIAL HANDLING (UK) LTD</t>
  </si>
  <si>
    <t>5:2 - MPN - ND8583, NCAGE = K0824, Supplier = PEARSON ENGINEERING LIMITED</t>
  </si>
  <si>
    <t>5:2 - MPN - HUF4, NCAGE = K4521, Supplier = MATO INDUSTRIES LIMITED</t>
  </si>
  <si>
    <t>5:2 - MPN - 027-04165, NCAGE = K0160, Supplier = LISTER PETTER LTD</t>
  </si>
  <si>
    <t>5:2 - MPN - S821, NCAGE = U1448, Supplier = SPAREX LTD</t>
  </si>
  <si>
    <t>3:2 - MPN - NA6625, NCAGE = U0027, Supplier = INTERLUBE SYSTEMS</t>
  </si>
  <si>
    <t>5:2 - MPN - NA6625-101, NCAGE = U0027, Supplier = INTERLUBE SYSTEMS</t>
  </si>
  <si>
    <t>5:2 - MPN - B02468, NCAGE = K0967, Supplier = MBDA UK LTD</t>
  </si>
  <si>
    <t>5:2 - MPN - 304, NCAGE = K8144, Supplier = SUPERWINCH LTD</t>
  </si>
  <si>
    <t>5:2 - MPN - H4167, NCAGE = K1385, Supplier = KINGFISHER (LUBRICATION) LTD</t>
  </si>
  <si>
    <t>5:2 - MPN - QADFVEEN3481TEM10, NCAGE = K0237, Supplier = MINISTRY OF DEFENCE (ARMY)</t>
  </si>
  <si>
    <t>5:2 - MPN - 102-1511TEM6, NCAGE = K5275, Supplier = HANDLING AIDS LTD</t>
  </si>
  <si>
    <t>5:2 - MPN - 45711058, NCAGE = K0359, Supplier = WARTSILA WATER SYSTEMS LIMITED</t>
  </si>
  <si>
    <t>5:2 - MPN - 6270-57, NCAGE = U0041, Supplier = PRESTOLITE ELECTRIC LIMITED</t>
  </si>
  <si>
    <t>5:2 - MPN - 85/119/52/2/6752, NCAGE = K6451, Supplier = BAE SYSTEMS MARINE LIMITED</t>
  </si>
  <si>
    <t>5:2 - MPN - 85/0119/052/0002/06752, NCAGE = K2516, Supplier = MINISTRY OF DEFENCE (NAVY) SHIPS SUPPORT AGENCY</t>
  </si>
  <si>
    <t>5:2 - MPN - 1450-0003, NCAGE = K7599, Supplier = JC BAMFORD EXCAVATORS LTD</t>
  </si>
  <si>
    <t>5:2 - MPN - 401641, NCAGE = K1385, Supplier = KINGFISHER (LUBRICATION) LTD</t>
  </si>
  <si>
    <t>5:2 - MPN - 130590, NCAGE = U5837, Supplier = WELLMAN ROBEY LTD</t>
  </si>
  <si>
    <t>5:2 - MPN - 85/119/52/2/3741, NCAGE = K4244, Supplier = BAE SYSTEMS GCS INTERNATIONAL LTD</t>
  </si>
  <si>
    <t>5:2 - MPN - 85/119/52/2/3000 ITEM 741, NCAGE = K4244, Supplier = BAE SYSTEMS GCS INTERNATIONAL LTD</t>
  </si>
  <si>
    <t>5:2 - MPN - BS1486PT1-U12, NCAGE = K7766, Supplier = BSI STANDARDS LIMITED</t>
  </si>
  <si>
    <t>5:2 - MPN - 234532, NCAGE = U6267, Supplier = BORDER HOLDINGS (UK) LTD</t>
  </si>
  <si>
    <t>5:2 - MPN - 20111, NCAGE = K8098, Supplier = MAN DIESEL &amp; TURBO LTD</t>
  </si>
  <si>
    <t>5:2 - MPN - BW5023-5, NCAGE = K7978, Supplier = OLDBURY UK LTD</t>
  </si>
  <si>
    <t>5:2 - MPN - 5023-5, NCAGE = K7978, Supplier = OLDBURY UK LTD</t>
  </si>
  <si>
    <t>5:2 - MPN - BR0982, NCAGE = U9728, Supplier = BEARMACH LIMITED</t>
  </si>
  <si>
    <t>CSISData!D209:F209</t>
  </si>
  <si>
    <t>5:2 - MPN - WAV100330, NCAGE = U3471, Supplier = UNIPART DEFENCE LOGISTICS</t>
  </si>
  <si>
    <t>3:2 - MPN - 7.22074.01, NCAGE = D8085, Supplier = PIERBURG GMBH</t>
  </si>
  <si>
    <t>5:2 - MPN - WAV100330, NCAGE = U1030, Supplier = LAND ROVER</t>
  </si>
  <si>
    <t>CSISData!D210:F210</t>
  </si>
  <si>
    <t>3:2 - MPN - ATDX3-185, NCAGE = D0673, Supplier = WEBER-HYDRAULIK GMBH</t>
  </si>
  <si>
    <t>3:2 - MPN - 15832415, NCAGE = D8046, Supplier = DAIMLER AG</t>
  </si>
  <si>
    <t>5:2 - MPN - 208995.5, NCAGE = D0673, Supplier = WEBER-HYDRAULIK GMBH</t>
  </si>
  <si>
    <t>CSISData!D211:F211</t>
  </si>
  <si>
    <t>3:2 - MPN - PRC4412, NCAGE = U1030, Supplier = LAND ROVER</t>
  </si>
  <si>
    <t>5:2 - MPN - P63-901-228, NCAGE = K2449, Supplier = EXSEL DYTECNA LIMITED</t>
  </si>
  <si>
    <t>5:2 - MPN - PRC4412, NCAGE = Z5394, Supplier = JAGUAR LAND ROVER AUSTRALIA PTY LTD</t>
  </si>
  <si>
    <t>CSISData!D212:H212</t>
  </si>
  <si>
    <t>5:2 - MPN - LR011870, NCAGE = U1030, Supplier = LAND ROVER</t>
  </si>
  <si>
    <t>5:2 - MPN - KAL500030, NCAGE = U1030, Supplier = LAND ROVER</t>
  </si>
  <si>
    <t>5:2 - MPN - NTC7829, NCAGE = U1030, Supplier = LAND ROVER</t>
  </si>
  <si>
    <t>5:2 - MPN - KAL500030, NCAGE = AE095, Supplier = JAGUAR LAND ROVER ITALIA SPA</t>
  </si>
  <si>
    <t>5:2 - MPN - (241)AE095KAL500030, NCAGE = AE095, Supplier = JAGUAR LAND ROVER ITALIA SPA</t>
  </si>
  <si>
    <t>CSISData!D213:E213</t>
  </si>
  <si>
    <t>3:2 - MPN - FS106206, NCAGE = U1030, Supplier = LAND ROVER</t>
  </si>
  <si>
    <t>5:2 - MPN - FS106206, NCAGE = Z5394, Supplier = JAGUAR LAND ROVER AUSTRALIA PTY LTD</t>
  </si>
  <si>
    <t>CSISData!D214:D214</t>
  </si>
  <si>
    <t>3:2 - MPN - SX110256M, NCAGE = U1030, Supplier = LAND ROVER</t>
  </si>
  <si>
    <t>CSISData!D215:E215</t>
  </si>
  <si>
    <t>3:2 - MPN - FS106125, NCAGE = U1030, Supplier = LAND ROVER</t>
  </si>
  <si>
    <t>5:2 - MPN - FS106125L, NCAGE = U3471, Supplier = UNIPART DEFENCE LOGISTICS</t>
  </si>
  <si>
    <t>CSISData!D216:E216</t>
  </si>
  <si>
    <t>5:2 - MPN - BH116207, NCAGE = U1030, Supplier = LAND ROVER</t>
  </si>
  <si>
    <t>3:2 - MPN - 75104161000859, NCAGE = K0030, Supplier = RHEINMETALL BAE SYSTEMS LAND (RBSL)</t>
  </si>
  <si>
    <t>CSISData!D217:E217</t>
  </si>
  <si>
    <t>5:2 - MPN - SS110201E, NCAGE = U1030, Supplier = LAND ROVER</t>
  </si>
  <si>
    <t>3:2 - MPN - NO PRIMARY REF 99-612-1703, NCAGE = IREF0, Supplier = THIS NCAGE IS USED TO INFORM THAT THE DESIGN CONTROL AUTHORITY CANNOT BE ESTABLISHED OR THE ITEM OF SUPPLY IS NO LONGER MANUFACTURED.</t>
  </si>
  <si>
    <t>CSISData!D218:D218</t>
  </si>
  <si>
    <t>3:2 - MPN - AB614088, NCAGE = U1030, Supplier = LAND ROVER</t>
  </si>
  <si>
    <t>CSISData!D219:E219</t>
  </si>
  <si>
    <t>5:2 - MPN - SE105351L, NCAGE = U1030, Supplier = LAND ROVER</t>
  </si>
  <si>
    <t>5:2 - MPN - SE105351, NCAGE = U1030, Supplier = LAND ROVER</t>
  </si>
  <si>
    <t>CSISData!D220:D220</t>
  </si>
  <si>
    <t>3:2 - MPN - ASR1458, NCAGE = U1030, Supplier = LAND ROVER</t>
  </si>
  <si>
    <t>CSISData!D221:E221</t>
  </si>
  <si>
    <t>5:2 - MPN - AB614065L, NCAGE = U1030, Supplier = LAND ROVER</t>
  </si>
  <si>
    <t>3:2 - MPN - NO PRIMARY REF 99-679-7653, NCAGE = IREF0, Supplier = THIS NCAGE IS USED TO INFORM THAT THE DESIGN CONTROL AUTHORITY CANNOT BE ESTABLISHED OR THE ITEM OF SUPPLY IS NO LONGER MANUFACTURED.</t>
  </si>
  <si>
    <t>CSISData!D222:D222</t>
  </si>
  <si>
    <t>3:2 - MPN - RRC8343, NCAGE = U1030, Supplier = LAND ROVER</t>
  </si>
  <si>
    <t>CSISData!D223:E223</t>
  </si>
  <si>
    <t>5:2 - MPN - AB604051L, NCAGE = U1030, Supplier = LAND ROVER</t>
  </si>
  <si>
    <t>3:2 - MPN - NO PRIMARY REF 99-731-8279, NCAGE = IREF0, Supplier = THIS NCAGE IS USED TO INFORM THAT THE DESIGN CONTROL AUTHORITY CANNOT BE ESTABLISHED OR THE ITEM OF SUPPLY IS NO LONGER MANUFACTURED.</t>
  </si>
  <si>
    <t>CSISData!D224:E224</t>
  </si>
  <si>
    <t>3:2 - MPN - MTC9968, NCAGE = U1030, Supplier = LAND ROVER</t>
  </si>
  <si>
    <t>5:2 - MPN - MTC 9968, NCAGE = Z5394, Supplier = JAGUAR LAND ROVER AUSTRALIA PTY LTD</t>
  </si>
  <si>
    <t>CSISData!D225:F225</t>
  </si>
  <si>
    <t>5:2 - MPN - AB608047L, NCAGE = U1030, Supplier = LAND ROVER</t>
  </si>
  <si>
    <t>5:2 - MPN - AB608041L, NCAGE = U1030, Supplier = LAND ROVER</t>
  </si>
  <si>
    <t>5:2 - MPN - AB608047, NCAGE = U1030, Supplier = LAND ROVER</t>
  </si>
  <si>
    <t>CSISData!D226:D226</t>
  </si>
  <si>
    <t>3:2 - MPN - NTC 5401, NCAGE = U1030, Supplier = LAND ROVER</t>
  </si>
  <si>
    <t>CSISData!D227:D227</t>
  </si>
  <si>
    <t>5:2 - MPN - BH116347, NCAGE = U1030, Supplier = LAND ROVER</t>
  </si>
  <si>
    <t>CSISData!D228:D228</t>
  </si>
  <si>
    <t>3:2 - MPN - AYP500170, NCAGE = U1030, Supplier = LAND ROVER</t>
  </si>
  <si>
    <t>CSISData!D229:D229</t>
  </si>
  <si>
    <t>3:2 - MPN - UYG500030, NCAGE = U1030, Supplier = LAND ROVER</t>
  </si>
  <si>
    <t>CSISData!D230:E230</t>
  </si>
  <si>
    <t>5:2 - MPN - BR0042, NCAGE = U9728, Supplier = BEARMACH LIMITED</t>
  </si>
  <si>
    <t>3:2 - MPN - UYG500050, NCAGE = U1030, Supplier = LAND ROVER</t>
  </si>
  <si>
    <t>CSISData!D231:E231</t>
  </si>
  <si>
    <t>3:2 - MPN - BX116201L, NCAGE = U1030, Supplier = LAND ROVER</t>
  </si>
  <si>
    <t>5:2 - MPN - BX116201, NCAGE = U1030, Supplier = LAND ROVER</t>
  </si>
  <si>
    <t>CSISData!D232:E232</t>
  </si>
  <si>
    <t>5:2 - MPN - 10-30-532, NCAGE = U4542, Supplier = SUPACAT LIMITED</t>
  </si>
  <si>
    <t>3:2 - MPN - SYP500090, NCAGE = U1030, Supplier = LAND ROVER</t>
  </si>
  <si>
    <t>CSISData!D233:J233</t>
  </si>
  <si>
    <t>5:2 - MPN - LR045409, NCAGE = KD4V9, Supplier = BRITPART</t>
  </si>
  <si>
    <t>5:2 - MPN - LR045409, NCAGE = U1030, Supplier = LAND ROVER</t>
  </si>
  <si>
    <t>5:2 - MPN - 509045P, NCAGE = U6267, Supplier = BORDER HOLDINGS (UK) LTD</t>
  </si>
  <si>
    <t>5:2 - MPN - 509045P, NCAGE = Z5394, Supplier = JAGUAR LAND ROVER AUSTRALIA PTY LTD</t>
  </si>
  <si>
    <t>5:2 - MPN - 509045P, NCAGE = U1030, Supplier = LAND ROVER</t>
  </si>
  <si>
    <t>5:2 - MPN - 509045P, NCAGE = 1153H, Supplier = BRITISH AUTOMOTIVE SUPPLY SP. Z O.O.</t>
  </si>
  <si>
    <t>3:2 - MPN - 509045, NCAGE = U1030, Supplier = LAND ROVER</t>
  </si>
  <si>
    <t>CSISData!D234:E234</t>
  </si>
  <si>
    <t>5:2 - MPN - BX110095M, NCAGE = U1030, Supplier = LAND ROVER</t>
  </si>
  <si>
    <t>3:2 - MPN - NO PRIMARY REF 99-808-7428, NCAGE = IREF0, Supplier = THIS NCAGE IS USED TO INFORM THAT THE DESIGN CONTROL AUTHORITY CANNOT BE ESTABLISHED OR THE ITEM OF SUPPLY IS NO LONGER MANUFACTURED.</t>
  </si>
  <si>
    <t>CSISData!D235:H235</t>
  </si>
  <si>
    <t>5:2 - MPN - FS110301L, NCAGE = U0M41, Supplier = SAFETY DEVICES INTERNATIONAL LTD</t>
  </si>
  <si>
    <t>3:2 - MPN - FS110301L, NCAGE = U1030, Supplier = LAND ROVER</t>
  </si>
  <si>
    <t>5:2 - MPN - FS110306, NCAGE = U1030, Supplier = LAND ROVER</t>
  </si>
  <si>
    <t>5:2 - MPN - FS110306, NCAGE = AE095, Supplier = JAGUAR LAND ROVER ITALIA SPA</t>
  </si>
  <si>
    <t>5:2 - MPN - (241)AE095FS110306, NCAGE = AE095, Supplier = JAGUAR LAND ROVER ITALIA SPA</t>
  </si>
  <si>
    <t>CSISData!D236:F236</t>
  </si>
  <si>
    <t>5:2 - MPN - ASR1184, NCAGE = U0M41, Supplier = SAFETY DEVICES INTERNATIONAL LTD</t>
  </si>
  <si>
    <t>5:2 - MPN - ASR1184, NCAGE = U1030, Supplier = LAND ROVER</t>
  </si>
  <si>
    <t>3:2 - MPN - ALS4-1015-3.8, NCAGE = 78276, Supplier = AVK INDUSTRIES PRODUCTS INC</t>
  </si>
  <si>
    <t>CSISData!D237:G237</t>
  </si>
  <si>
    <t>3:2 - MPN - RRD500010, NCAGE = U1030, Supplier = LAND ROVER</t>
  </si>
  <si>
    <t>5:2 - MPN - 10-20-517, NCAGE = Z0SR3, Supplier = SUPACAT PTY LTD</t>
  </si>
  <si>
    <t>5:2 - MPN - 10-20-517, NCAGE = U4542, Supplier = SUPACAT LIMITED</t>
  </si>
  <si>
    <t>5:2 - MPN - RRD500010, NCAGE = 1153H, Supplier = BRITISH AUTOMOTIVE SUPPLY SP. Z O.O.</t>
  </si>
  <si>
    <t>CSISData!D238:E238</t>
  </si>
  <si>
    <t>3:2 - MPN - ERR3424, NCAGE = U1030, Supplier = LAND ROVER</t>
  </si>
  <si>
    <t>5:2 - MPN - BJG43RCS, NCAGE = U12V3, Supplier = BJ SEALS LTD</t>
  </si>
  <si>
    <t>CSISData!D239:J239</t>
  </si>
  <si>
    <t>5:2 - MPN - WA106042, NCAGE = U1030, Supplier = LAND ROVER</t>
  </si>
  <si>
    <t>5:2 - MPN - ND1202, NCAGE = K0824, Supplier = PEARSON ENGINEERING LIMITED</t>
  </si>
  <si>
    <t>5:2 - MPN - ND1452, NCAGE = K0824, Supplier = PEARSON ENGINEERING LIMITED</t>
  </si>
  <si>
    <t>5:2 - MPN - WA106041L, NCAGE = U1030, Supplier = LAND ROVER</t>
  </si>
  <si>
    <t>5:2 - MPN - 1MA6/ZG, NCAGE = K4130, Supplier = WILD MANUFACTURING GROUP</t>
  </si>
  <si>
    <t>5:2 - MPN - WA106041L, NCAGE = Z5394, Supplier = JAGUAR LAND ROVER AUSTRALIA PTY LTD</t>
  </si>
  <si>
    <t>5:2 - MPN - WA106042, NCAGE = Z5394, Supplier = JAGUAR LAND ROVER AUSTRALIA PTY LTD</t>
  </si>
  <si>
    <t>CSISData!D240:E240</t>
  </si>
  <si>
    <t>5:2 - MPN - NY116051L, NCAGE = U1030, Supplier = LAND ROVER</t>
  </si>
  <si>
    <t>3:2 - MPN - NY116051, NCAGE = U1030, Supplier = LAND ROVER</t>
  </si>
  <si>
    <t>CSISData!D241:E241</t>
  </si>
  <si>
    <t>5:2 - MPN - ESR354, NCAGE = U1030, Supplier = LAND ROVER</t>
  </si>
  <si>
    <t>3:2 - MPN - NO PRIMARY REF 99-480-7492, NCAGE = IREF0, Supplier = THIS NCAGE IS USED TO INFORM THAT THE DESIGN CONTROL AUTHORITY CANNOT BE ESTABLISHED OR THE ITEM OF SUPPLY IS NO LONGER MANUFACTURED.</t>
  </si>
  <si>
    <t>CSISData!D242:F242</t>
  </si>
  <si>
    <t>5:2 - MPN - RFD100000, NCAGE = U1030, Supplier = LAND ROVER</t>
  </si>
  <si>
    <t>3:2 - MPN - NO PRIMARY REF 99-483-1907, NCAGE = IREF0, Supplier = THIS NCAGE IS USED TO INFORM THAT THE DESIGN CONTROL AUTHORITY CANNOT BE ESTABLISHED OR THE ITEM OF SUPPLY IS NO LONGER MANUFACTURED.</t>
  </si>
  <si>
    <t>5:2 - MPN - RFD100000, NCAGE = 1153H, Supplier = BRITISH AUTOMOTIVE SUPPLY SP. Z O.O.</t>
  </si>
  <si>
    <t>CSISData!D243:E243</t>
  </si>
  <si>
    <t>3:2 - MPN - FN108046, NCAGE = U1030, Supplier = LAND ROVER</t>
  </si>
  <si>
    <t>5:2 - MPN - FN108047L, NCAGE = 1153H, Supplier = BRITISH AUTOMOTIVE SUPPLY SP. Z O.O.</t>
  </si>
  <si>
    <t>CSISData!D244:F244</t>
  </si>
  <si>
    <t>3:2 - MPN - RYF500260, NCAGE = U1030, Supplier = LAND ROVER</t>
  </si>
  <si>
    <t>5:2 - MPN - RYS500260, NCAGE = AE095, Supplier = JAGUAR LAND ROVER ITALIA SPA</t>
  </si>
  <si>
    <t>5:2 - MPN - (241)AE095RYS500260, NCAGE = AE095, Supplier = JAGUAR LAND ROVER ITALIA SPA</t>
  </si>
  <si>
    <t>CSISData!D245:E245</t>
  </si>
  <si>
    <t>5:2 - MPN - WA110068L, NCAGE = U1030, Supplier = LAND ROVER</t>
  </si>
  <si>
    <t>3:2 - MPN - NO PRIMARY REF 99-569-7642, NCAGE = IREF0, Supplier = THIS NCAGE IS USED TO INFORM THAT THE DESIGN CONTROL AUTHORITY CANNOT BE ESTABLISHED OR THE ITEM OF SUPPLY IS NO LONGER MANUFACTURED.</t>
  </si>
  <si>
    <t>CSISData!D246:E246</t>
  </si>
  <si>
    <t>5:2 - MPN - ESR2034, NCAGE = U1030, Supplier = LAND ROVER</t>
  </si>
  <si>
    <t>3:2 - MPN - F5053/03, NCAGE = K0603, Supplier = PHILIDAS LTD</t>
  </si>
  <si>
    <t>CSISData!D247:D247</t>
  </si>
  <si>
    <t>3:2 - MPN - FN106047L, NCAGE = U1030, Supplier = LAND ROVER</t>
  </si>
  <si>
    <t>CSISData!D248:E248</t>
  </si>
  <si>
    <t>5:2 - MPN - ASR1185, NCAGE = U1030, Supplier = LAND ROVER</t>
  </si>
  <si>
    <t>3:2 - MPN - AKS-4-580-3.3, NCAGE = 78276, Supplier = AVK INDUSTRIES PRODUCTS INC</t>
  </si>
  <si>
    <t>CSISData!D249:F249</t>
  </si>
  <si>
    <t>5:2 - MPN - MWC 9322, NCAGE = U1030, Supplier = LAND ROVER</t>
  </si>
  <si>
    <t>3:2 - MPN - CBUN-1398-10, NCAGE = K4251, Supplier = PSM THREADLOCKING &amp; SEALING, A DIVISION OF MCKECHNIE LTD</t>
  </si>
  <si>
    <t>5:2 - MPN - Q4407, NCAGE = K4251, Supplier = PSM THREADLOCKING &amp; SEALING, A DIVISION OF MCKECHNIE LTD</t>
  </si>
  <si>
    <t>CSISData!D250:I250</t>
  </si>
  <si>
    <t>5:2 - MPN - BR1424, NCAGE = U9728, Supplier = BEARMACH LIMITED</t>
  </si>
  <si>
    <t>5:2 - MPN - FN110046, NCAGE = U1030, Supplier = LAND ROVER</t>
  </si>
  <si>
    <t>5:2 - MPN - FN110047, NCAGE = Z5394, Supplier = JAGUAR LAND ROVER AUSTRALIA PTY LTD</t>
  </si>
  <si>
    <t>5:2 - MPN - (241)AE095FN110046, NCAGE = AE095, Supplier = JAGUAR LAND ROVER ITALIA SPA</t>
  </si>
  <si>
    <t>5:2 - MPN - FN110046, NCAGE = AE095, Supplier = JAGUAR LAND ROVER ITALIA SPA</t>
  </si>
  <si>
    <t>3:2 - MPN - NO PRIMARY REF 99-761-1086, NCAGE = IREF0, Supplier = THIS NCAGE IS USED TO INFORM THAT THE DESIGN CONTROL AUTHORITY CANNOT BE ESTABLISHED OR THE ITEM OF SUPPLY IS NO LONGER MANUFACTURED.</t>
  </si>
  <si>
    <t>CSISData!D251:G251</t>
  </si>
  <si>
    <t>5:2 - MPN - RYF500230, NCAGE = U1030, Supplier = LAND ROVER</t>
  </si>
  <si>
    <t>3:2 - MPN - ANR 1895, NCAGE = U1030, Supplier = LAND ROVER</t>
  </si>
  <si>
    <t>5:2 - MPN - RYF500230, NCAGE = Z5394, Supplier = JAGUAR LAND ROVER AUSTRALIA PTY LTD</t>
  </si>
  <si>
    <t>5:2 - MPN - ANR1895, NCAGE = 1153H, Supplier = BRITISH AUTOMOTIVE SUPPLY SP. Z O.O.</t>
  </si>
  <si>
    <t>CSISData!D252:D252</t>
  </si>
  <si>
    <t>3:2 - MPN - FTC5241, NCAGE = U1030, Supplier = LAND ROVER</t>
  </si>
  <si>
    <t>CSISData!D253:D253</t>
  </si>
  <si>
    <t>3:2 - MPN - RRC3980, NCAGE = U1030, Supplier = LAND ROVER</t>
  </si>
  <si>
    <t>CSISData!D254:D254</t>
  </si>
  <si>
    <t>3:2 - MPN - 302532, NCAGE = U1030, Supplier = LAND ROVER</t>
  </si>
  <si>
    <t>CSISData!D255:F255</t>
  </si>
  <si>
    <t>5:2 - MPN - BR3581, NCAGE = U9728, Supplier = BEARMACH LIMITED</t>
  </si>
  <si>
    <t>3:2 - MPN - WA108056, NCAGE = U1030, Supplier = LAND ROVER</t>
  </si>
  <si>
    <t>5:2 - MPN - WA108056, NCAGE = Z5394, Supplier = JAGUAR LAND ROVER AUSTRALIA PTY LTD</t>
  </si>
  <si>
    <t>CSISData!D256:E256</t>
  </si>
  <si>
    <t>5:2 - MPN - ERR894, NCAGE = U1030, Supplier = LAND ROVER</t>
  </si>
  <si>
    <t>3:2 - MPN - ERR0894, NCAGE = U1030, Supplier = LAND ROVER</t>
  </si>
  <si>
    <t>CSISData!D257:E257</t>
  </si>
  <si>
    <t>3:2 - MPN - ASR1459, NCAGE = U1030, Supplier = LAND ROVER</t>
  </si>
  <si>
    <t>5:2 - MPN - BYH500100, NCAGE = U1030, Supplier = LAND ROVER</t>
  </si>
  <si>
    <t>CSISData!D258:D258</t>
  </si>
  <si>
    <t>3:2 - MPN - PS102081L, NCAGE = U1030, Supplier = LAND ROVER</t>
  </si>
  <si>
    <t>CSISData!D259:E259</t>
  </si>
  <si>
    <t>5:2 - MPN - UYT500030, NCAGE = U1030, Supplier = LAND ROVER</t>
  </si>
  <si>
    <t>3:2 - MPN - PS106321L, NCAGE = U1030, Supplier = LAND ROVER</t>
  </si>
  <si>
    <t>CSISData!D260:E260</t>
  </si>
  <si>
    <t>5:2 - MPN - RU608253L, NCAGE = U1030, Supplier = LAND ROVER</t>
  </si>
  <si>
    <t>3:2 - MPN - NO PRIMARY REF 99-126-6734, NCAGE = IREF0, Supplier = THIS NCAGE IS USED TO INFORM THAT THE DESIGN CONTROL AUTHORITY CANNOT BE ESTABLISHED OR THE ITEM OF SUPPLY IS NO LONGER MANUFACTURED.</t>
  </si>
  <si>
    <t>CSISData!D261:E261</t>
  </si>
  <si>
    <t>5:2 - MPN - ALR6280, NCAGE = U1030, Supplier = LAND ROVER</t>
  </si>
  <si>
    <t>3:2 - MPN - NO PRIMARY REF 99-229-4215, NCAGE = IREF0, Supplier = THIS NCAGE IS USED TO INFORM THAT THE DESIGN CONTROL AUTHORITY CANNOT BE ESTABLISHED OR THE ITEM OF SUPPLY IS NO LONGER MANUFACTURED.</t>
  </si>
  <si>
    <t>CSISData!D262:E262</t>
  </si>
  <si>
    <t>3:2 - MPN - NO PRIMARY REF 99-436-8373, NCAGE = IREF0, Supplier = THIS NCAGE IS USED TO INFORM THAT THE DESIGN CONTROL AUTHORITY CANNOT BE ESTABLISHED OR THE ITEM OF SUPPLY IS NO LONGER MANUFACTURED.</t>
  </si>
  <si>
    <t>5:2 - MPN - RN608343, NCAGE = U1030, Supplier = LAND ROVER</t>
  </si>
  <si>
    <t>CSISData!D263:G263</t>
  </si>
  <si>
    <t>5:2 - MPN - AFU1075, NCAGE = U1030, Supplier = LAND ROVER</t>
  </si>
  <si>
    <t>3:2 - MPN - NO PRIMARY REF 99-740-0798, NCAGE = IREF0, Supplier = THIS NCAGE IS USED TO INFORM THAT THE DESIGN CONTROL AUTHORITY CANNOT BE ESTABLISHED OR THE ITEM OF SUPPLY IS NO LONGER MANUFACTURED.</t>
  </si>
  <si>
    <t>5:2 - MPN - AFU1075, NCAGE = U6267, Supplier = BORDER HOLDINGS (UK) LTD</t>
  </si>
  <si>
    <t>5:2 - MPN - 231-032442, NCAGE = A5733, Supplier = I.T.W. FASTEX ITALIA SPA</t>
  </si>
  <si>
    <t>CSISData!D264:E264</t>
  </si>
  <si>
    <t>5:2 - MPN - AYA10004L, NCAGE = U1030, Supplier = LAND ROVER</t>
  </si>
  <si>
    <t>3:2 - MPN - NO PRIMARY REF 99-075-8022, NCAGE = IREF0, Supplier = THIS NCAGE IS USED TO INFORM THAT THE DESIGN CONTROL AUTHORITY CANNOT BE ESTABLISHED OR THE ITEM OF SUPPLY IS NO LONGER MANUFACTURED.</t>
  </si>
  <si>
    <t>CSISData!D265:G265</t>
  </si>
  <si>
    <t>5:2 - MPN - 1400-31, NCAGE = K0745, Supplier = CIRTEQ LTD</t>
  </si>
  <si>
    <t>5:2 - MPN - 10-20-560, NCAGE = U4542, Supplier = SUPACAT LIMITED</t>
  </si>
  <si>
    <t>5:2 - MPN - 960.10.20.560, NCAGE = K7705, Supplier = WFEL LIMITED</t>
  </si>
  <si>
    <t>5:2 - MPN - 549473, NCAGE = Z5394, Supplier = JAGUAR LAND ROVER AUSTRALIA PTY LTD</t>
  </si>
  <si>
    <t>CSISData!D266:D266</t>
  </si>
  <si>
    <t>3:2 - MPN - 276054, NCAGE = U1030, Supplier = LAND ROVER</t>
  </si>
  <si>
    <t>CSISData!D267:D267</t>
  </si>
  <si>
    <t>3:2 - MPN - RRC3983, NCAGE = U1030, Supplier = LAND ROVER</t>
  </si>
  <si>
    <t>CSISData!D268:D268</t>
  </si>
  <si>
    <t>3:2 - MPN - BNP4107PMAL, NCAGE = U1030, Supplier = LAND ROVER</t>
  </si>
  <si>
    <t>CSISData!D269:E269</t>
  </si>
  <si>
    <t>5:2 - MPN - ESR3260, NCAGE = U1030, Supplier = LAND ROVER</t>
  </si>
  <si>
    <t>3:2 - MPN - ESR3260, NCAGE = U3471, Supplier = UNIPART DEFENCE LOGISTICS</t>
  </si>
  <si>
    <t>CSISData!D270:E270</t>
  </si>
  <si>
    <t>5:2 - MPN - ERR7293G, NCAGE = U9728, Supplier = BEARMACH LIMITED</t>
  </si>
  <si>
    <t>3:2 - MPN - ERR7293, NCAGE = U1030, Supplier = LAND ROVER</t>
  </si>
  <si>
    <t>CSISData!D271:E271</t>
  </si>
  <si>
    <t>5:2 - MPN - IN 53380, NCAGE = K0640, Supplier = FREUDENBERG TECHNICAL PRODUCTS</t>
  </si>
  <si>
    <t>3:2 - MPN - FTC3276, NCAGE = U1030, Supplier = LAND ROVER</t>
  </si>
  <si>
    <t>CSISData!D272:G272</t>
  </si>
  <si>
    <t>5:2 - MPN - FTC4785G, NCAGE = U9728, Supplier = BEARMACH LIMITED</t>
  </si>
  <si>
    <t>5:2 - MPN - IN 53438, NCAGE = K0640, Supplier = FREUDENBERG TECHNICAL PRODUCTS</t>
  </si>
  <si>
    <t>3:2 - MPN - FTC4785, NCAGE = U1030, Supplier = LAND ROVER</t>
  </si>
  <si>
    <t>5:2 - MPN - FTC4785, NCAGE = 1153H, Supplier = BRITISH AUTOMOTIVE SUPPLY SP. Z O.O.</t>
  </si>
  <si>
    <t>CSISData!D273:J273</t>
  </si>
  <si>
    <t>5:2 - MPN - LR024954, NCAGE = KD4V9, Supplier = BRITPART</t>
  </si>
  <si>
    <t>5:2 - MPN - LR044307, NCAGE = U1030, Supplier = LAND ROVER</t>
  </si>
  <si>
    <t>5:2 - MPN - CFE102981, NCAGE = Z5394, Supplier = JAGUAR LAND ROVER AUSTRALIA PTY LTD</t>
  </si>
  <si>
    <t>5:2 - MPN - LR024954, NCAGE = U1030, Supplier = LAND ROVER</t>
  </si>
  <si>
    <t>5:2 - MPN - CFE102980, NCAGE = U1030, Supplier = LAND ROVER</t>
  </si>
  <si>
    <t>3:2 - MPN - NO PRIMARY REF 99-585-8265, NCAGE = IREF0, Supplier = THIS NCAGE IS USED TO INFORM THAT THE DESIGN CONTROL AUTHORITY CANNOT BE ESTABLISHED OR THE ITEM OF SUPPLY IS NO LONGER MANUFACTURED.</t>
  </si>
  <si>
    <t>5:2 - MPN - CFE102981, NCAGE = U1030, Supplier = LAND ROVER</t>
  </si>
  <si>
    <t>CSISData!D274:D274</t>
  </si>
  <si>
    <t>3:2 - MPN - STC2802, NCAGE = U1030, Supplier = LAND ROVER</t>
  </si>
  <si>
    <t>CSISData!D275:D275</t>
  </si>
  <si>
    <t>3:2 - MPN - RRC8525, NCAGE = U1030, Supplier = LAND ROVER</t>
  </si>
  <si>
    <t>CSISData!D276:F276</t>
  </si>
  <si>
    <t>3:2 - MPN - GS53492, NCAGE = K0640, Supplier = FREUDENBERG TECHNICAL PRODUCTS</t>
  </si>
  <si>
    <t>5:2 - MPN - FTC 5268, NCAGE = U1030, Supplier = LAND ROVER</t>
  </si>
  <si>
    <t>5:2 - MPN - FTC5268, NCAGE = 1153H, Supplier = BRITISH AUTOMOTIVE SUPPLY SP. Z O.O.</t>
  </si>
  <si>
    <t>CSISData!D277:H277</t>
  </si>
  <si>
    <t>5:2 - MPN - LR056278, NCAGE = U1030, Supplier = LAND ROVER</t>
  </si>
  <si>
    <t>3:2 - MPN - MUC3733, NCAGE = U1030, Supplier = LAND ROVER</t>
  </si>
  <si>
    <t>5:2 - MPN - CPE500010, NCAGE = U1030, Supplier = LAND ROVER</t>
  </si>
  <si>
    <t>5:2 - MPN - U1030, NCAGE = U1030, Supplier = LAND ROVER</t>
  </si>
  <si>
    <t>5:2 - MPN - CPE500020, NCAGE = U1030, Supplier = LAND ROVER</t>
  </si>
  <si>
    <t>CSISData!D278:D278</t>
  </si>
  <si>
    <t>3:2 - MPN - MWC4757, NCAGE = U1030, Supplier = LAND ROVER</t>
  </si>
  <si>
    <t>CSISData!D279:G279</t>
  </si>
  <si>
    <t>5:2 - MPN - LR024955, NCAGE = KD4V9, Supplier = BRITPART</t>
  </si>
  <si>
    <t>5:2 - MPN - LR044308, NCAGE = U1030, Supplier = LAND ROVER</t>
  </si>
  <si>
    <t>3:2 - MPN - CFE102991, NCAGE = U1030, Supplier = LAND ROVER</t>
  </si>
  <si>
    <t>5:2 - MPN - LR024955, NCAGE = U1030, Supplier = LAND ROVER</t>
  </si>
  <si>
    <t>CSISData!D280:J280</t>
  </si>
  <si>
    <t>3:2 - MPN - IN50151, NCAGE = K0640, Supplier = FREUDENBERG TECHNICAL PRODUCTS</t>
  </si>
  <si>
    <t>5:2 - MPN - FTC3401, NCAGE = 1153H, Supplier = BRITISH AUTOMOTIVE SUPPLY SP. Z O.O.</t>
  </si>
  <si>
    <t>5:2 - MPN - FRC2889, NCAGE = U1030, Supplier = LAND ROVER</t>
  </si>
  <si>
    <t>5:2 - MPN - 960.10.20.586, NCAGE = K7705, Supplier = WFEL LIMITED</t>
  </si>
  <si>
    <t>5:2 - MPN - FTC 3401, NCAGE = U1030, Supplier = LAND ROVER</t>
  </si>
  <si>
    <t>5:2 - MPN - LR059968, NCAGE = U1030, Supplier = LAND ROVER</t>
  </si>
  <si>
    <t>5:2 - MPN - BR0070G, NCAGE = U9728, Supplier = BEARMACH LIMITED</t>
  </si>
  <si>
    <t>CSISData!D281:D281</t>
  </si>
  <si>
    <t>3:2 - MPN - STC2801, NCAGE = U1030, Supplier = LAND ROVER</t>
  </si>
  <si>
    <t>CSISData!D282:F282</t>
  </si>
  <si>
    <t>3:2 - MPN - 571752, NCAGE = U1030, Supplier = LAND ROVER</t>
  </si>
  <si>
    <t>5:2 - MPN - 571752, NCAGE = 1153H, Supplier = BRITISH AUTOMOTIVE SUPPLY SP. Z O.O.</t>
  </si>
  <si>
    <t>5:2 - MPN - BR3101, NCAGE = U9728, Supplier = BEARMACH LIMITED</t>
  </si>
  <si>
    <t>CSISData!D283:N283</t>
  </si>
  <si>
    <t>5:2 - MPN - 9437990037, NCAGE = K4365, Supplier = MANITOWOC CRANE GROUP (UK) LIMITED</t>
  </si>
  <si>
    <t>5:2 - MPN - 200/44606, NCAGE = K7599, Supplier = JC BAMFORD EXCAVATORS LTD</t>
  </si>
  <si>
    <t>5:2 - MPN - AAU 9903, NCAGE = U0747, Supplier = PACCAR PARTS U.K. LIMITED</t>
  </si>
  <si>
    <t>5:2 - MPN - AAU9903, NCAGE = U1030, Supplier = LAND ROVER</t>
  </si>
  <si>
    <t>5:2 - MPN - 26187000, NCAGE = U2839, Supplier = RENAULT TRUCKS UK LTD</t>
  </si>
  <si>
    <t>5:2 - MPN - 0D14246, NCAGE = K2709, Supplier = PERKINS ENGINES COMPANY LTD</t>
  </si>
  <si>
    <t>5:2 - MPN - Y7111-843, NCAGE = U0041, Supplier = PRESTOLITE ELECTRIC LIMITED</t>
  </si>
  <si>
    <t>5:2 - MPN - 609807, NCAGE = H0001, Supplier = DAF TRUCKS N.V.</t>
  </si>
  <si>
    <t>5:2 - MPN - 200-44606, NCAGE = F7057, Supplier = JCB ILE DE FRANCE</t>
  </si>
  <si>
    <t>3:2 - MPN - 7111-843, NCAGE = U0041, Supplier = PRESTOLITE ELECTRIC LIMITED</t>
  </si>
  <si>
    <t>CSISData!D284:E284</t>
  </si>
  <si>
    <t>5:2 - MPN - ERR4575, NCAGE = U9728, Supplier = BEARMACH LIMITED</t>
  </si>
  <si>
    <t>5:2 - MPN - ERR 4575, NCAGE = U1030, Supplier = LAND ROVER</t>
  </si>
  <si>
    <t>CSISData!D285:E285</t>
  </si>
  <si>
    <t>5:2 - MPN - ESR1594L, NCAGE = U1030, Supplier = LAND ROVER</t>
  </si>
  <si>
    <t>3:2 - MPN - NO PRIMARY REF 99-149-8373, NCAGE = IREF0, Supplier = THIS NCAGE IS USED TO INFORM THAT THE DESIGN CONTROL AUTHORITY CANNOT BE ESTABLISHED OR THE ITEM OF SUPPLY IS NO LONGER MANUFACTURED.</t>
  </si>
  <si>
    <t>CSISData!D286:E286</t>
  </si>
  <si>
    <t>5:2 - MPN - RRC8392, NCAGE = KD229, Supplier = TRIM TECHNOLOGY &amp; SERVICES LTD</t>
  </si>
  <si>
    <t>3:2 - MPN - RRC8392, NCAGE = U1030, Supplier = LAND ROVER</t>
  </si>
  <si>
    <t>CSISData!D287:E287</t>
  </si>
  <si>
    <t>3:2 - MPN - RRC8581, NCAGE = U1030, Supplier = LAND ROVER</t>
  </si>
  <si>
    <t>5:2 - MPN - F8183, NCAGE = KD229, Supplier = TRIM TECHNOLOGY &amp; SERVICES LTD</t>
  </si>
  <si>
    <t>CSISData!D288:F288</t>
  </si>
  <si>
    <t>5:2 - MPN - A3/PRC3180, NCAGE = U1030, Supplier = LAND ROVER</t>
  </si>
  <si>
    <t>3:2 - MPN - PRC3180, NCAGE = U1030, Supplier = LAND ROVER</t>
  </si>
  <si>
    <t>5:2 - MPN - PRC3180, NCAGE = Z5394, Supplier = JAGUAR LAND ROVER AUSTRALIA PTY LTD</t>
  </si>
  <si>
    <t>CSISData!D289:E289</t>
  </si>
  <si>
    <t>5:2 - MPN - IPU100200, NCAGE = U1030, Supplier = LAND ROVER</t>
  </si>
  <si>
    <t>3:2 - MPN - NO PRIMARY REF 99-301-7294, NCAGE = IREF0, Supplier = THIS NCAGE IS USED TO INFORM THAT THE DESIGN CONTROL AUTHORITY CANNOT BE ESTABLISHED OR THE ITEM OF SUPPLY IS NO LONGER MANUFACTURED.</t>
  </si>
  <si>
    <t>CSISData!D290:D290</t>
  </si>
  <si>
    <t>3:2 - MPN - NTC9416, NCAGE = U1030, Supplier = LAND ROVER</t>
  </si>
  <si>
    <t>CSISData!D291:D291</t>
  </si>
  <si>
    <t>3:2 - MPN - ESR1800, NCAGE = U1030, Supplier = LAND ROVER</t>
  </si>
  <si>
    <t>CSISData!D292:D292</t>
  </si>
  <si>
    <t>3:2 - MPN - ERR2337, NCAGE = U1030, Supplier = LAND ROVER</t>
  </si>
  <si>
    <t>CSISData!D293:E293</t>
  </si>
  <si>
    <t>5:2 - MPN - IPU100190, NCAGE = U1030, Supplier = LAND ROVER</t>
  </si>
  <si>
    <t>3:2 - MPN - NO PRIMARY REF 99-623-9064, NCAGE = IREF0, Supplier = THIS NCAGE IS USED TO INFORM THAT THE DESIGN CONTROL AUTHORITY CANNOT BE ESTABLISHED OR THE ITEM OF SUPPLY IS NO LONGER MANUFACTURED.</t>
  </si>
  <si>
    <t>CSISData!D294:E294</t>
  </si>
  <si>
    <t>5:2 - MPN - ANR4581, NCAGE = U1030, Supplier = LAND ROVER</t>
  </si>
  <si>
    <t>3:2 - MPN - NO PRIMARY REF 99-647-9936, NCAGE = IREF0, Supplier = THIS NCAGE IS USED TO INFORM THAT THE DESIGN CONTROL AUTHORITY CANNOT BE ESTABLISHED OR THE ITEM OF SUPPLY IS NO LONGER MANUFACTURED.</t>
  </si>
  <si>
    <t>CSISData!D295:D295</t>
  </si>
  <si>
    <t>3:2 - MPN - RRC8385, NCAGE = U1030, Supplier = LAND ROVER</t>
  </si>
  <si>
    <t>CSISData!D296:E296</t>
  </si>
  <si>
    <t>5:2 - MPN - STC4848, NCAGE = U1030, Supplier = LAND ROVER</t>
  </si>
  <si>
    <t>3:2 - MPN - NO PRIMARY REF 99-720-8152, NCAGE = IREF0, Supplier = THIS NCAGE IS USED TO INFORM THAT THE DESIGN CONTROL AUTHORITY CANNOT BE ESTABLISHED OR THE ITEM OF SUPPLY IS NO LONGER MANUFACTURED.</t>
  </si>
  <si>
    <t>CSISData!D297:H297</t>
  </si>
  <si>
    <t>5:2 - MPN - BR0735, NCAGE = U9728, Supplier = BEARMACH LIMITED</t>
  </si>
  <si>
    <t>5:2 - MPN - NRC5674, NCAGE = U1030, Supplier = LAND ROVER</t>
  </si>
  <si>
    <t>3:2 - MPN - NO PRIMARY REF 99-730-3446, NCAGE = IREF0, Supplier = THIS NCAGE IS USED TO INFORM THAT THE DESIGN CONTROL AUTHORITY CANNOT BE ESTABLISHED OR THE ITEM OF SUPPLY IS NO LONGER MANUFACTURED.</t>
  </si>
  <si>
    <t>5:2 - MPN - NRC5674, NCAGE = U6267, Supplier = BORDER HOLDINGS (UK) LTD</t>
  </si>
  <si>
    <t>5:2 - MPN - NRC5674, NCAGE = 1153H, Supplier = BRITISH AUTOMOTIVE SUPPLY SP. Z O.O.</t>
  </si>
  <si>
    <t>CSISData!D298:D298</t>
  </si>
  <si>
    <t>3:2 - MPN - RRC8662, NCAGE = U1030, Supplier = LAND ROVER</t>
  </si>
  <si>
    <t>CSISData!D299:E299</t>
  </si>
  <si>
    <t>5:2 - MPN - NTC8242, NCAGE = U1030, Supplier = LAND ROVER</t>
  </si>
  <si>
    <t>3:2 - MPN - 83810, NCAGE = K4407, Supplier = T R W FASTENING SYSTEMS</t>
  </si>
  <si>
    <t>CSISData!D300:D300</t>
  </si>
  <si>
    <t>3:2 - MPN - RRC7945, NCAGE = U1030, Supplier = LAND ROVER</t>
  </si>
  <si>
    <t>CSISData!D301:E301</t>
  </si>
  <si>
    <t>3:2 - MPN - 25581/MP, NCAGE = K8198, Supplier = LEAR CORPORATION</t>
  </si>
  <si>
    <t>5:2 - MPN - MUC8754, NCAGE = U1030, Supplier = LAND ROVER</t>
  </si>
  <si>
    <t>CSISData!D302:E302</t>
  </si>
  <si>
    <t>5:2 - MPN - LR024931, NCAGE = U1030, Supplier = LAND ROVER</t>
  </si>
  <si>
    <t>3:2 - MPN - RRC8522, NCAGE = U1030, Supplier = LAND ROVER</t>
  </si>
  <si>
    <t>CSISData!D303:E303</t>
  </si>
  <si>
    <t>3:2 - MPN - NO PRIMARY REF 99-806-7464, NCAGE = IREF0, Supplier = THIS NCAGE IS USED TO INFORM THAT THE DESIGN CONTROL AUTHORITY CANNOT BE ESTABLISHED OR THE ITEM OF SUPPLY IS NO LONGER MANUFACTURED.</t>
  </si>
  <si>
    <t>5:2 - MPN - 500447, NCAGE = U6267, Supplier = BORDER HOLDINGS (UK) LTD</t>
  </si>
  <si>
    <t>CSISData!D304:K304</t>
  </si>
  <si>
    <t>5:2 - MPN - STM865, NCAGE = K5567, Supplier = ECON ENGINEERING LIMITED</t>
  </si>
  <si>
    <t>5:2 - MPN - 90770305, NCAGE = U0747, Supplier = PACCAR PARTS U.K. LIMITED</t>
  </si>
  <si>
    <t>5:2 - MPN - RAK7762, NCAGE = U0747, Supplier = PACCAR PARTS U.K. LIMITED</t>
  </si>
  <si>
    <t>3:2 - MPN - SL312, NCAGE = K7208, Supplier = SPRINGFIX LINKAGES LTD</t>
  </si>
  <si>
    <t>5:2 - MPN - 5005620-03, NCAGE = K0605, Supplier = LINDE MATERIAL HANDLING (UK) LTD</t>
  </si>
  <si>
    <t>5:2 - MPN - 529-38603, NCAGE = K7599, Supplier = JC BAMFORD EXCAVATORS LTD</t>
  </si>
  <si>
    <t>5:2 - MPN - 30-615-466-03, NCAGE = K8000, Supplier = SPX FLUID POWER (DIV OF GENERAL SIGNALS UK LTD)</t>
  </si>
  <si>
    <t>5:2 - MPN - A10324/03, NCAGE = K1555, Supplier = COMPAIR UK LIMITED</t>
  </si>
  <si>
    <t>CSISData!D305:F305</t>
  </si>
  <si>
    <t>5:2 - MPN - 391287, NCAGE = Z5394, Supplier = JAGUAR LAND ROVER AUSTRALIA PTY LTD</t>
  </si>
  <si>
    <t>5:2 - MPN - 391287, NCAGE = U6267, Supplier = BORDER HOLDINGS (UK) LTD</t>
  </si>
  <si>
    <t>3:2 - MPN - NO PRIMARY REF 99-825-6031, NCAGE = IREF0, Supplier = THIS NCAGE IS USED TO INFORM THAT THE DESIGN CONTROL AUTHORITY CANNOT BE ESTABLISHED OR THE ITEM OF SUPPLY IS NO LONGER MANUFACTURED.</t>
  </si>
  <si>
    <t>CSISData!D306:D306</t>
  </si>
  <si>
    <t>3:2 - MPN - ANR4158, NCAGE = U1030, Supplier = LAND ROVER</t>
  </si>
  <si>
    <t>CSISData!D307:E307</t>
  </si>
  <si>
    <t>3:2 - MPN - C 31531, NCAGE = K3784, Supplier = MARSHALL OF CAMBRIDGE AEROSPACE LTD</t>
  </si>
  <si>
    <t>5:2 - MPN - STC2539, NCAGE = U1030, Supplier = LAND ROVER</t>
  </si>
  <si>
    <t>CSISData!D308:E308</t>
  </si>
  <si>
    <t>3:2 - MPN - NO PRIMARY REF 99-867-8126, NCAGE = IREF0, Supplier = THIS NCAGE IS USED TO INFORM THAT THE DESIGN CONTROL AUTHORITY CANNOT BE ESTABLISHED OR THE ITEM OF SUPPLY IS NO LONGER MANUFACTURED.</t>
  </si>
  <si>
    <t>5:2 - MPN - ANR4153, NCAGE = U1030, Supplier = LAND ROVER</t>
  </si>
  <si>
    <t>CSISData!D309:D309</t>
  </si>
  <si>
    <t>3:2 - MPN - RRC8652, NCAGE = U1030, Supplier = LAND ROVER</t>
  </si>
  <si>
    <t>CSISData!D310:D310</t>
  </si>
  <si>
    <t>5:2 - MPN - ANR4164, NCAGE = U1030, Supplier = LAND ROVER</t>
  </si>
  <si>
    <t>CSISData!D311:E311</t>
  </si>
  <si>
    <t>3:2 - MPN - ESR3172, NCAGE = U1030, Supplier = LAND ROVER</t>
  </si>
  <si>
    <t>5:2 - MPN - ESR3172, NCAGE = 1153H, Supplier = BRITISH AUTOMOTIVE SUPPLY SP. Z O.O.</t>
  </si>
  <si>
    <t>CSISData!D312:D312</t>
  </si>
  <si>
    <t>3:2 - MPN - RRC8359, NCAGE = U1030, Supplier = LAND ROVER</t>
  </si>
  <si>
    <t>CSISData!D313:G313</t>
  </si>
  <si>
    <t>5:2 - MPN - LB 6125, NCAGE = U0100, Supplier = TRELLEBORG INDUSTRIAL AVS</t>
  </si>
  <si>
    <t>5:2 - MPN - 13-2241-00, NCAGE = U0100, Supplier = TRELLEBORG INDUSTRIAL AVS</t>
  </si>
  <si>
    <t>3:2 - MPN - NTC6781, NCAGE = U1030, Supplier = LAND ROVER</t>
  </si>
  <si>
    <t>5:2 - MPN - NTC6781, NCAGE = 1153H, Supplier = BRITISH AUTOMOTIVE SUPPLY SP. Z O.O.</t>
  </si>
  <si>
    <t>CSISData!D314:H314</t>
  </si>
  <si>
    <t>5:2 - MPN - ANR1721, NCAGE = U9728, Supplier = BEARMACH LIMITED</t>
  </si>
  <si>
    <t>5:2 - MPN - RNF100090L, NCAGE = U1030, Supplier = LAND ROVER</t>
  </si>
  <si>
    <t>5:2 - MPN - RNF100090L, NCAGE = Z5394, Supplier = JAGUAR LAND ROVER AUSTRALIA PTY LTD</t>
  </si>
  <si>
    <t>3:2 - MPN - RNF100090, NCAGE = U1030, Supplier = LAND ROVER</t>
  </si>
  <si>
    <t>5:2 - MPN - RNF100090L, NCAGE = 1153H, Supplier = BRITISH AUTOMOTIVE SUPPLY SP. Z O.O.</t>
  </si>
  <si>
    <t>CSISData!D315:F315</t>
  </si>
  <si>
    <t>5:2 - MPN - ANR6971, NCAGE = U1030, Supplier = LAND ROVER</t>
  </si>
  <si>
    <t>3:2 - MPN - NO PRIMARY REF 99-052-0785, NCAGE = IREF0, Supplier = THIS NCAGE IS USED TO INFORM THAT THE DESIGN CONTROL AUTHORITY CANNOT BE ESTABLISHED OR THE ITEM OF SUPPLY IS NO LONGER MANUFACTURED.</t>
  </si>
  <si>
    <t>5:2 - MPN - ANR6971, NCAGE = 1153H, Supplier = BRITISH AUTOMOTIVE SUPPLY SP. Z O.O.</t>
  </si>
  <si>
    <t>CSISData!D316:G316</t>
  </si>
  <si>
    <t>5:2 - MPN - 79100, NCAGE = U0300, Supplier = SPRINGMASTERS LTD</t>
  </si>
  <si>
    <t>3:2 - MPN - WEA116237, NCAGE = K0379, Supplier = QINETIQ LTD</t>
  </si>
  <si>
    <t>5:2 - MPN - STC2469, NCAGE = U1030, Supplier = LAND ROVER</t>
  </si>
  <si>
    <t>5:2 - MPN - WEA116237, NCAGE = U1601, Supplier = IRVINGQ LIMITED</t>
  </si>
  <si>
    <t>CSISData!D317:G317</t>
  </si>
  <si>
    <t>3:2 - MPN - BLM208, NCAGE = U1459, Supplier = CONTITECH UK LTD</t>
  </si>
  <si>
    <t>5:2 - MPN - NTC6828, NCAGE = U1030, Supplier = LAND ROVER</t>
  </si>
  <si>
    <t>5:2 - MPN - NTC6828, NCAGE = Z5394, Supplier = JAGUAR LAND ROVER AUSTRALIA PTY LTD</t>
  </si>
  <si>
    <t>5:2 - MPN - NTC6828, NCAGE = 1153H, Supplier = BRITISH AUTOMOTIVE SUPPLY SP. Z O.O.</t>
  </si>
  <si>
    <t>CSISData!D318:G318</t>
  </si>
  <si>
    <t>5:2 - MPN - 13-2159-97, NCAGE = U0100, Supplier = TRELLEBORG INDUSTRIAL AVS</t>
  </si>
  <si>
    <t>3:2 - MPN - ANR3410, NCAGE = U1030, Supplier = LAND ROVER</t>
  </si>
  <si>
    <t>5:2 - MPN - BSC103, NCAGE = U9728, Supplier = BEARMACH LIMITED</t>
  </si>
  <si>
    <t>5:2 - MPN - BSC103G, NCAGE = U9728, Supplier = BEARMACH LIMITED</t>
  </si>
  <si>
    <t>CSISData!D319:E319</t>
  </si>
  <si>
    <t>5:2 - MPN - TOF100020, NCAGE = U1030, Supplier = LAND ROVER</t>
  </si>
  <si>
    <t>3:2 - MPN - NO PRIMARY REF 99-270-5427, NCAGE = IREF0, Supplier = THIS NCAGE IS USED TO INFORM THAT THE DESIGN CONTROL AUTHORITY CANNOT BE ESTABLISHED OR THE ITEM OF SUPPLY IS NO LONGER MANUFACTURED.</t>
  </si>
  <si>
    <t>CSISData!D320:D320</t>
  </si>
  <si>
    <t>3:2 - MPN - LSF100040L, NCAGE = U1030, Supplier = LAND ROVER</t>
  </si>
  <si>
    <t>CSISData!D321:E321</t>
  </si>
  <si>
    <t>5:2 - MPN - TOF100000, NCAGE = U1030, Supplier = LAND ROVER</t>
  </si>
  <si>
    <t>3:2 - MPN - NO PRIMARY REF 99-659-0288, NCAGE = IREF0, Supplier = THIS NCAGE IS USED TO INFORM THAT THE DESIGN CONTROL AUTHORITY CANNOT BE ESTABLISHED OR THE ITEM OF SUPPLY IS NO LONGER MANUFACTURED.</t>
  </si>
  <si>
    <t>CSISData!D322:D322</t>
  </si>
  <si>
    <t>3:2 - MPN - STC3912, NCAGE = U1030, Supplier = LAND ROVER</t>
  </si>
  <si>
    <t>CSISData!D323:E323</t>
  </si>
  <si>
    <t>5:2 - MPN - UYP500090, NCAGE = U1030, Supplier = LAND ROVER</t>
  </si>
  <si>
    <t>3:2 - MPN - ERC7295, NCAGE = U1030, Supplier = LAND ROVER</t>
  </si>
  <si>
    <t>CSISData!D324:D324</t>
  </si>
  <si>
    <t>3:2 - MPN - FRC4499, NCAGE = U1030, Supplier = LAND ROVER</t>
  </si>
  <si>
    <t>CSISData!D325:E325</t>
  </si>
  <si>
    <t>5:2 - MPN - BR1459, NCAGE = U9728, Supplier = BEARMACH LIMITED</t>
  </si>
  <si>
    <t>3:2 - MPN - 568858, NCAGE = U1030, Supplier = LAND ROVER</t>
  </si>
  <si>
    <t>CSISData!D326:F326</t>
  </si>
  <si>
    <t>3:2 - MPN - 8510241, NCAGE = U1030, Supplier = LAND ROVER</t>
  </si>
  <si>
    <t>5:2 - MPN - 552819, NCAGE = 1153H, Supplier = BRITISH AUTOMOTIVE SUPPLY SP. Z O.O.</t>
  </si>
  <si>
    <t>5:2 - MPN - 552819, NCAGE = Z5394, Supplier = JAGUAR LAND ROVER AUSTRALIA PTY LTD</t>
  </si>
  <si>
    <t>CSISData!D327:X327</t>
  </si>
  <si>
    <t>5:2 - MPN - 5M0B007787, NCAGE = F0016, Supplier = ARQUUS (EX PANHARD GENERAL DEFENSE)</t>
  </si>
  <si>
    <t>5:2 - MPN - 2440602320, NCAGE = F1150, Supplier = HAULOTTE GROUP</t>
  </si>
  <si>
    <t>5:2 - MPN - 2440502320, NCAGE = F1150, Supplier = HAULOTTE GROUP</t>
  </si>
  <si>
    <t>5:2 - MPN - PS315115-03, NCAGE = 35181, Supplier = CAE INC</t>
  </si>
  <si>
    <t>5:2 - MPN - LR003729, NCAGE = U1030, Supplier = LAND ROVER</t>
  </si>
  <si>
    <t>5:2 - MPN - B007787, NCAGE = F0016, Supplier = ARQUUS (EX PANHARD GENERAL DEFENSE)</t>
  </si>
  <si>
    <t>5:2 - MPN - A149798, NCAGE = K5579, Supplier = CNH UK LIMITED</t>
  </si>
  <si>
    <t>5:2 - MPN - AT05BP, NCAGE = K8473, Supplier = LITTELFUSE UK LTD</t>
  </si>
  <si>
    <t>5:2 - MPN - ATC-5, NCAGE = K0647, Supplier = COOPER BUSSMANN UK LTD</t>
  </si>
  <si>
    <t>5:2 - MPN - 969161-9, NCAGE = A571N, Supplier = AB VOLVO</t>
  </si>
  <si>
    <t>5:2 - MPN - 651598/4, NCAGE = U0744, Supplier = TRANSBUS INTERNATIONAL LTD</t>
  </si>
  <si>
    <t>5:2 - MPN - 55-0809, NCAGE = U1234, Supplier = NORTON MOTORCYCLES LTD</t>
  </si>
  <si>
    <t>5:2 - MPN - 5A132V TYPE ATC, NCAGE = AK67N, Supplier = CBS CONTROLS AB</t>
  </si>
  <si>
    <t>5:2 - MPN - 370646, NCAGE = K4733, Supplier = HYSTER (EUROPE) LTD</t>
  </si>
  <si>
    <t>5:2 - MPN - 257005, NCAGE = F7267, Supplier = ZEP INDUSTRIES</t>
  </si>
  <si>
    <t>5:2 - MPN - 220-0791, NCAGE = K2504, Supplier = RS COMPONENTS LIMITED</t>
  </si>
  <si>
    <t>5:2 - MPN - 20 244 060 2320, NCAGE = F1150, Supplier = HAULOTTE GROUP</t>
  </si>
  <si>
    <t>5:2 - MPN - 257005, NCAGE = K8473, Supplier = LITTELFUSE UK LTD</t>
  </si>
  <si>
    <t>5:2 - MPN - 0120 244 060 2320, NCAGE = F1150, Supplier = HAULOTTE GROUP</t>
  </si>
  <si>
    <t>5:2 - MPN - ORC-26-530, NCAGE = KC050, Supplier = HOLYHEAD MARINE SERVICES LTD</t>
  </si>
  <si>
    <t>5:2 - MPN - RTC4497, NCAGE = 1153H, Supplier = BRITISH AUTOMOTIVE SUPPLY SP. Z O.O.</t>
  </si>
  <si>
    <t>CSISData!D328:D328</t>
  </si>
  <si>
    <t>3:2 - MPN - AMR2983, NCAGE = U1030, Supplier = LAND ROVER</t>
  </si>
  <si>
    <t>CSISData!D329:H329</t>
  </si>
  <si>
    <t>5:2 - MPN - 299 32V JAUNE, NCAGE = K8473, Supplier = LITTELFUSE UK LTD</t>
  </si>
  <si>
    <t>5:2 - MPN - A 299020, NCAGE = K8473, Supplier = LITTELFUSE UK LTD</t>
  </si>
  <si>
    <t>3:2 - MPN - 299020, NCAGE = K8473, Supplier = LITTELFUSE UK LTD</t>
  </si>
  <si>
    <t>5:2 - MPN - YQG10007, NCAGE = U1030, Supplier = LAND ROVER</t>
  </si>
  <si>
    <t>5:2 - MPN - FSFI00011, NCAGE = F2534, Supplier = GUINAULT SA</t>
  </si>
  <si>
    <t>CSISData!D330:H330</t>
  </si>
  <si>
    <t>3:2 - MPN - 25707.5, NCAGE = K8473, Supplier = LITTELFUSE UK LTD</t>
  </si>
  <si>
    <t>5:2 - MPN - ATO7.5BP, NCAGE = K8473, Supplier = LITTELFUSE UK LTD</t>
  </si>
  <si>
    <t>5:2 - MPN - RTC4498, NCAGE = U1030, Supplier = LAND ROVER</t>
  </si>
  <si>
    <t>5:2 - MPN - 651598/5, NCAGE = U0744, Supplier = TRANSBUS INTERNATIONAL LTD</t>
  </si>
  <si>
    <t>5:2 - MPN - RTC4498, NCAGE = 1153H, Supplier = BRITISH AUTOMOTIVE SUPPLY SP. Z O.O.</t>
  </si>
  <si>
    <t>CSISData!D331:G331</t>
  </si>
  <si>
    <t>3:2 - MPN - 299030, NCAGE = K8473, Supplier = LITTELFUSE UK LTD</t>
  </si>
  <si>
    <t>5:2 - MPN - A 299030, NCAGE = K8473, Supplier = LITTELFUSE UK LTD</t>
  </si>
  <si>
    <t>5:2 - MPN - YQG10008, NCAGE = U1030, Supplier = LAND ROVER</t>
  </si>
  <si>
    <t>5:2 - MPN - PRC7498, NCAGE = U1030, Supplier = LAND ROVER</t>
  </si>
  <si>
    <t>CSISData!D332:N332</t>
  </si>
  <si>
    <t>5:2 - MPN - ADU1878, NCAGE = U5612, Supplier = LEYLAND TRUCKS LTD (FOR SPARE PARTS SEE U6425)</t>
  </si>
  <si>
    <t>5:2 - MPN - LR003732, NCAGE = U1030, Supplier = LAND ROVER</t>
  </si>
  <si>
    <t>5:2 - MPN - CFB420P, NCAGE = K1089, Supplier = TRW LIMITED T/A TRW AUTOMOTIVE AFTERMARKET OPERATION</t>
  </si>
  <si>
    <t>3:2 - MPN - FF20, NCAGE = K1089, Supplier = TRW LIMITED T/A TRW AUTOMOTIVE AFTERMARKET OPERATION</t>
  </si>
  <si>
    <t>5:2 - MPN - CFB420A5, NCAGE = K1089, Supplier = TRW LIMITED T/A TRW AUTOMOTIVE AFTERMARKET OPERATION</t>
  </si>
  <si>
    <t>5:2 - MPN - 1020, NCAGE = H0E65, Supplier = LITTELFUSE B.V.</t>
  </si>
  <si>
    <t>5:2 - MPN - 257020.BN000, NCAGE = H0E65, Supplier = LITTELFUSE B.V.</t>
  </si>
  <si>
    <t>5:2 - MPN - 257020.LN000, NCAGE = H0E65, Supplier = LITTELFUSE B.V.</t>
  </si>
  <si>
    <t>5:2 - MPN - 257020.BN847, NCAGE = K8473, Supplier = LITTELFUSE UK LTD</t>
  </si>
  <si>
    <t>5:2 - MPN - AL101615, NCAGE = K0030, Supplier = RHEINMETALL BAE SYSTEMS LAND (RBSL)</t>
  </si>
  <si>
    <t>5:2 - MPN - FF20, NCAGE = U0F31, Supplier = BSL EXPRESS SERVICE LTD</t>
  </si>
  <si>
    <t>CSISData!D333:F333</t>
  </si>
  <si>
    <t>5:2 - MPN - 1809704, NCAGE = U0041, Supplier = PRESTOLITE ELECTRIC LIMITED</t>
  </si>
  <si>
    <t>5:2 - MPN - 1809704, NCAGE = K1089, Supplier = TRW LIMITED T/A TRW AUTOMOTIVE AFTERMARKET OPERATION</t>
  </si>
  <si>
    <t>3:2 - MPN - RTC5298, NCAGE = U1030, Supplier = LAND ROVER</t>
  </si>
  <si>
    <t>CSISData!D334:H334</t>
  </si>
  <si>
    <t>5:2 - MPN - A 299040, NCAGE = K8473, Supplier = LITTELFUSE UK LTD</t>
  </si>
  <si>
    <t>3:2 - MPN - 299040, NCAGE = K8473, Supplier = LITTELFUSE UK LTD</t>
  </si>
  <si>
    <t>5:2 - MPN - 716/15900, NCAGE = K7599, Supplier = JC BAMFORD EXCAVATORS LTD</t>
  </si>
  <si>
    <t>5:2 - MPN - YQG10009L, NCAGE = U1030, Supplier = LAND ROVER</t>
  </si>
  <si>
    <t>5:2 - MPN - 716/15900, NCAGE = Z0DL4, Supplier = JCB CONSTRUCTION EQUIPMENT AUSTRALIA</t>
  </si>
  <si>
    <t>CSISData!D335:E335</t>
  </si>
  <si>
    <t>5:2 - MPN - YUF101830, NCAGE = U1030, Supplier = LAND ROVER</t>
  </si>
  <si>
    <t>3:2 - MPN - NO PRIMARY REF 99-573-6527, NCAGE = IREF0, Supplier = THIS NCAGE IS USED TO INFORM THAT THE DESIGN CONTROL AUTHORITY CANNOT BE ESTABLISHED OR THE ITEM OF SUPPLY IS NO LONGER MANUFACTURED.</t>
  </si>
  <si>
    <t>CSISData!D336:I336</t>
  </si>
  <si>
    <t>5:2 - MPN - SQB965, NCAGE = K1089, Supplier = TRW LIMITED T/A TRW AUTOMOTIVE AFTERMARKET OPERATION</t>
  </si>
  <si>
    <t>3:2 - MPN - 35292, NCAGE = K1089, Supplier = TRW LIMITED T/A TRW AUTOMOTIVE AFTERMARKET OPERATION</t>
  </si>
  <si>
    <t>5:2 - MPN - LR/35293, NCAGE = K1089, Supplier = TRW LIMITED T/A TRW AUTOMOTIVE AFTERMARKET OPERATION</t>
  </si>
  <si>
    <t>5:2 - MPN - PRC3875, NCAGE = U1030, Supplier = LAND ROVER</t>
  </si>
  <si>
    <t>5:2 - MPN - PRC3875, NCAGE = U6267, Supplier = BORDER HOLDINGS (UK) LTD</t>
  </si>
  <si>
    <t>5:2 - MPN - PRC3875, NCAGE = AC922, Supplier = NUOVA STECCA DI BORDONE MAURO &amp; TORTORE ALESSANDRO SNC</t>
  </si>
  <si>
    <t>CSISData!D337:F337</t>
  </si>
  <si>
    <t>3:2 - MPN - 35435, NCAGE = K1089, Supplier = TRW LIMITED T/A TRW AUTOMOTIVE AFTERMARKET OPERATION</t>
  </si>
  <si>
    <t>5:2 - MPN - LR/35435, NCAGE = K1089, Supplier = TRW LIMITED T/A TRW AUTOMOTIVE AFTERMARKET OPERATION</t>
  </si>
  <si>
    <t>5:2 - MPN - PRC4297, NCAGE = U1030, Supplier = LAND ROVER</t>
  </si>
  <si>
    <t>CSISData!D338:D338</t>
  </si>
  <si>
    <t>3:2 - MPN - HIL0031, NCAGE = KA756, Supplier = HOBSON INDUSTRIES LTD</t>
  </si>
  <si>
    <t>CSISData!D339:D339</t>
  </si>
  <si>
    <t>3:2 - MPN - 5300-288, NCAGE = U9951, Supplier = RICARDO UK LTD</t>
  </si>
  <si>
    <t>CSISData!D340:G340</t>
  </si>
  <si>
    <t>5:2 - MPN - EL33838-21SSUE1, NCAGE = K0379, Supplier = QINETIQ LTD</t>
  </si>
  <si>
    <t>5:2 - MPN - 1480, NCAGE = K2449, Supplier = EXSEL DYTECNA LIMITED</t>
  </si>
  <si>
    <t>5:2 - MPN - EL33828/2, NCAGE = U6768, Supplier = ALLBATTERIES U.K. LIMITED</t>
  </si>
  <si>
    <t>3:2 - MPN - 1.045.14.01, NCAGE = K0395, Supplier = ENERSYS LIMITED</t>
  </si>
  <si>
    <t>CSISData!D341:G341</t>
  </si>
  <si>
    <t>5:2 - MPN - LR53900032A, NCAGE = K1089, Supplier = TRW LIMITED T/A TRW AUTOMOTIVE AFTERMARKET OPERATION</t>
  </si>
  <si>
    <t>5:2 - MPN - 549 899 36, NCAGE = K1089, Supplier = TRW LIMITED T/A TRW AUTOMOTIVE AFTERMARKET OPERATION</t>
  </si>
  <si>
    <t>3:2 - MPN - 53900032A, NCAGE = K1089, Supplier = TRW LIMITED T/A TRW AUTOMOTIVE AFTERMARKET OPERATION</t>
  </si>
  <si>
    <t>5:2 - MPN - PRC8877, NCAGE = U1030, Supplier = LAND ROVER</t>
  </si>
  <si>
    <t>CSISData!D342:F342</t>
  </si>
  <si>
    <t>5:2 - MPN - LR/36656, NCAGE = K1089, Supplier = TRW LIMITED T/A TRW AUTOMOTIVE AFTERMARKET OPERATION</t>
  </si>
  <si>
    <t>3:2 - MPN - 36656, NCAGE = K1089, Supplier = TRW LIMITED T/A TRW AUTOMOTIVE AFTERMARKET OPERATION</t>
  </si>
  <si>
    <t>5:2 - MPN - PRC7386, NCAGE = U1030, Supplier = LAND ROVER</t>
  </si>
  <si>
    <t>CSISData!D343:X343</t>
  </si>
  <si>
    <t>5:2 - MPN - 5M00042620, NCAGE = F9059, Supplier = ARQUUS EX AUVERLAND</t>
  </si>
  <si>
    <t>5:2 - MPN - V23134-A53-C843, NCAGE = K5F01, Supplier = PENNINE COMPONENTS LTD</t>
  </si>
  <si>
    <t>5:2 - MPN - 2716043, NCAGE = K0030, Supplier = RHEINMETALL BAE SYSTEMS LAND (RBSL)</t>
  </si>
  <si>
    <t>5:2 - MPN - 461248Q, NCAGE = F1570, Supplier = MARREL</t>
  </si>
  <si>
    <t>5:2 - MPN - Y00014194, NCAGE = FAFH7, Supplier = SOFRAME</t>
  </si>
  <si>
    <t>5:2 - MPN - 54388963, NCAGE = K1089, Supplier = TRW LIMITED T/A TRW AUTOMOTIVE AFTERMARKET OPERATION</t>
  </si>
  <si>
    <t>3:2 - MPN - 54038145, NCAGE = K1089, Supplier = TRW LIMITED T/A TRW AUTOMOTIVE AFTERMARKET OPERATION</t>
  </si>
  <si>
    <t>5:2 - MPN - POG090034, NCAGE = K0216, Supplier = THALES UK LIMITED DBA THALES UK LTD OPTRONICS</t>
  </si>
  <si>
    <t>5:2 - MPN - SRB510, NCAGE = K1089, Supplier = TRW LIMITED T/A TRW AUTOMOTIVE AFTERMARKET OPERATION</t>
  </si>
  <si>
    <t>5:2 - MPN - 359-6302, NCAGE = K2504, Supplier = RS COMPONENTS LIMITED</t>
  </si>
  <si>
    <t>5:2 - MPN - 08860P003607, NCAGE = F5448, Supplier = CEFA</t>
  </si>
  <si>
    <t>5:2 - MPN - ACU6142, NCAGE = U0747, Supplier = PACCAR PARTS U.K. LIMITED</t>
  </si>
  <si>
    <t>5:2 - MPN - PRC9671, NCAGE = U1030, Supplier = LAND ROVER</t>
  </si>
  <si>
    <t>5:2 - MPN - V23134-A1053-C643, NCAGE = K1010, Supplier = TE CONNECTIVITY LIMITED</t>
  </si>
  <si>
    <t>5:2 - MPN - 30-75-525, NCAGE = U4542, Supplier = SUPACAT LIMITED</t>
  </si>
  <si>
    <t>5:2 - MPN - 90100, NCAGE = U3731, Supplier = JBT AEROTECH UK LIMITED</t>
  </si>
  <si>
    <t>5:2 - MPN - 359-6302, NCAGE = FA0Q5, Supplier = RS COMPONENTS SAS</t>
  </si>
  <si>
    <t>5:2 - MPN - 42620, NCAGE = F9059, Supplier = ARQUUS EX AUVERLAND</t>
  </si>
  <si>
    <t>5:2 - MPN - 6-1393302-3, NCAGE = F0286, Supplier = TYCO ELECTRONICS FRANCE SAS</t>
  </si>
  <si>
    <t>5:2 - MPN - ACU6142, NCAGE = U1030, Supplier = LAND ROVER</t>
  </si>
  <si>
    <t>5:2 - MPN - PRC9871, NCAGE = U1030, Supplier = LAND ROVER</t>
  </si>
  <si>
    <t>CSISData!D344:F344</t>
  </si>
  <si>
    <t>5:2 - MPN - YWT100110, NCAGE = AF908, Supplier = NO.VE.RI AUTO SRL</t>
  </si>
  <si>
    <t>5:2 - MPN - YWT100110, NCAGE = U1030, Supplier = LAND ROVER</t>
  </si>
  <si>
    <t>3:2 - MPN - NO PRIMARY REF 99-968-3648, NCAGE = IREF0, Supplier = THIS NCAGE IS USED TO INFORM THAT THE DESIGN CONTROL AUTHORITY CANNOT BE ESTABLISHED OR THE ITEM OF SUPPLY IS NO LONGER MANUFACTURED.</t>
  </si>
  <si>
    <t>CSISData!D345:D345</t>
  </si>
  <si>
    <t>3:2 - MPN - AAU3686, NCAGE = U1030, Supplier = LAND ROVER</t>
  </si>
  <si>
    <t>CSISData!D346:E346</t>
  </si>
  <si>
    <t>3:2 - MPN - BOF 22553, NCAGE = K3784, Supplier = MARSHALL OF CAMBRIDGE AEROSPACE LTD</t>
  </si>
  <si>
    <t>5:2 - MPN - STC3669, NCAGE = U1030, Supplier = LAND ROVER</t>
  </si>
  <si>
    <t>CSISData!D347:E347</t>
  </si>
  <si>
    <t>5:2 - MPN - 51301920, NCAGE = U0974, Supplier = LEONI WIRING SYSTEMS UK LTD</t>
  </si>
  <si>
    <t>3:2 - MPN - RRC8681, NCAGE = U1030, Supplier = LAND ROVER</t>
  </si>
  <si>
    <t>CSISData!D348:D348</t>
  </si>
  <si>
    <t>3:2 - MPN - RRC5344, NCAGE = U1030, Supplier = LAND ROVER</t>
  </si>
  <si>
    <t>CSISData!D349:E349</t>
  </si>
  <si>
    <t>3:2 - MPN - 51215698, NCAGE = U0974, Supplier = LEONI WIRING SYSTEMS UK LTD</t>
  </si>
  <si>
    <t>5:2 - MPN - RRC8810, NCAGE = U1030, Supplier = LAND ROVER</t>
  </si>
  <si>
    <t>CSISData!D350:D350</t>
  </si>
  <si>
    <t>5:2 - MPN - RRC5343, NCAGE = U1030, Supplier = LAND ROVER</t>
  </si>
  <si>
    <t>CSISData!D351:D351</t>
  </si>
  <si>
    <t>3:2 - MPN - 54950621, NCAGE = U0041, Supplier = PRESTOLITE ELECTRIC LIMITED</t>
  </si>
  <si>
    <t>CSISData!D352:D352</t>
  </si>
  <si>
    <t>3:2 - MPN - RRC8686, NCAGE = U1030, Supplier = LAND ROVER</t>
  </si>
  <si>
    <t>CSISData!D353:E353</t>
  </si>
  <si>
    <t>5:2 - MPN - RRC8699, NCAGE = U1030, Supplier = LAND ROVER</t>
  </si>
  <si>
    <t>3:2 - MPN - NO PRIMARY REF 99-201-5316, NCAGE = IREF0, Supplier = THIS NCAGE IS USED TO INFORM THAT THE DESIGN CONTROL AUTHORITY CANNOT BE ESTABLISHED OR THE ITEM OF SUPPLY IS NO LONGER MANUFACTURED.</t>
  </si>
  <si>
    <t>CSISData!D354:D354</t>
  </si>
  <si>
    <t>3:2 - MPN - RRC 8341, NCAGE = U1030, Supplier = LAND ROVER</t>
  </si>
  <si>
    <t>CSISData!D355:D355</t>
  </si>
  <si>
    <t>3:2 - MPN - MXC8556, NCAGE = U1030, Supplier = LAND ROVER</t>
  </si>
  <si>
    <t>CSISData!D356:D356</t>
  </si>
  <si>
    <t>3:2 - MPN - MRL100NS24VHD, NCAGE = K7332, Supplier = PEREI GROUP LTD</t>
  </si>
  <si>
    <t>CSISData!D357:F357</t>
  </si>
  <si>
    <t>3:2 - MPN - RL34024VHD, NCAGE = K7332, Supplier = PEREI GROUP LTD</t>
  </si>
  <si>
    <t>5:2 - MPN - RRC8817, NCAGE = U1030, Supplier = LAND ROVER</t>
  </si>
  <si>
    <t>5:2 - MPN - RRC 8526, NCAGE = U1030, Supplier = LAND ROVER</t>
  </si>
  <si>
    <t>CSISData!D358:E358</t>
  </si>
  <si>
    <t>5:2 - MPN - STC2594, NCAGE = U1030, Supplier = LAND ROVER</t>
  </si>
  <si>
    <t>3:2 - MPN - K103863, NCAGE = K4922, Supplier = MARSHALL LAND SYSTEMS LIMITED</t>
  </si>
  <si>
    <t>CSISData!D359:F359</t>
  </si>
  <si>
    <t>3:2 - MPN - RL33024VHD, NCAGE = K7332, Supplier = PEREI GROUP LTD</t>
  </si>
  <si>
    <t>5:2 - MPN - AMR6518, NCAGE = U1030, Supplier = LAND ROVER</t>
  </si>
  <si>
    <t>5:2 - MPN - AMR6518, NCAGE = K7332, Supplier = PEREI GROUP LTD</t>
  </si>
  <si>
    <t>CSISData!D360:E360</t>
  </si>
  <si>
    <t>5:2 - MPN - RRC8288, NCAGE = U1030, Supplier = LAND ROVER</t>
  </si>
  <si>
    <t>3:2 - MPN - NO PRIMARY REF 99-421-2269, NCAGE = IREF0, Supplier = THIS NCAGE IS USED TO INFORM THAT THE DESIGN CONTROL AUTHORITY CANNOT BE ESTABLISHED OR THE ITEM OF SUPPLY IS NO LONGER MANUFACTURED.</t>
  </si>
  <si>
    <t>CSISData!D361:D361</t>
  </si>
  <si>
    <t>3:2 - MPN - PRC9916, NCAGE = U1030, Supplier = LAND ROVER</t>
  </si>
  <si>
    <t>CSISData!D362:E362</t>
  </si>
  <si>
    <t>5:2 - MPN - NPL3BP24VHDSG, NCAGE = K7332, Supplier = PEREI GROUP LTD</t>
  </si>
  <si>
    <t>3:2 - MPN - RRC8693, NCAGE = U1030, Supplier = LAND ROVER</t>
  </si>
  <si>
    <t>CSISData!D363:G363</t>
  </si>
  <si>
    <t>3:2 - MPN - RL35024VHD, NCAGE = K7332, Supplier = PEREI GROUP LTD</t>
  </si>
  <si>
    <t>5:2 - MPN - RRC8819, NCAGE = U1030, Supplier = LAND ROVER</t>
  </si>
  <si>
    <t>5:2 - MPN - RRC8528, NCAGE = U1030, Supplier = LAND ROVER</t>
  </si>
  <si>
    <t>5:2 - MPN - RRC8819, NCAGE = K7332, Supplier = PEREI GROUP LTD</t>
  </si>
  <si>
    <t>CSISData!D364:E364</t>
  </si>
  <si>
    <t>5:2 - MPN - STC3023, NCAGE = U1030, Supplier = LAND ROVER</t>
  </si>
  <si>
    <t>3:2 - MPN - 28788, NCAGE = K2985, Supplier = WIPAC LIMITED</t>
  </si>
  <si>
    <t>CSISData!D365:E365</t>
  </si>
  <si>
    <t>5:2 - MPN - RRC8678, NCAGE = U1030, Supplier = LAND ROVER</t>
  </si>
  <si>
    <t>3:2 - MPN - NO PRIMARY REF 99-725-2159, NCAGE = IREF0, Supplier = THIS NCAGE IS USED TO INFORM THAT THE DESIGN CONTROL AUTHORITY CANNOT BE ESTABLISHED OR THE ITEM OF SUPPLY IS NO LONGER MANUFACTURED.</t>
  </si>
  <si>
    <t>CSISData!D366:E366</t>
  </si>
  <si>
    <t>3:2 - MPN - RL32524VHD, NCAGE = K7332, Supplier = PEREI GROUP LTD</t>
  </si>
  <si>
    <t>5:2 - MPN - AMR6517, NCAGE = U1030, Supplier = LAND ROVER</t>
  </si>
  <si>
    <t>CSISData!D367:D367</t>
  </si>
  <si>
    <t>3:2 - MPN - RRC8371, NCAGE = U1030, Supplier = LAND ROVER</t>
  </si>
  <si>
    <t>CSISData!D368:E368</t>
  </si>
  <si>
    <t>5:2 - MPN - PRC4326, NCAGE = U1030, Supplier = LAND ROVER</t>
  </si>
  <si>
    <t>3:2 - MPN - NO PRIMARY REF 99-670-3586, NCAGE = IREF0, Supplier = THIS NCAGE IS USED TO INFORM THAT THE DESIGN CONTROL AUTHORITY CANNOT BE ESTABLISHED OR THE ITEM OF SUPPLY IS NO LONGER MANUFACTURED.</t>
  </si>
  <si>
    <t>CSISData!D369:G369</t>
  </si>
  <si>
    <t>5:2 - MPN - 54171247, NCAGE = K1089, Supplier = TRW LIMITED T/A TRW AUTOMOTIVE AFTERMARKET OPERATION</t>
  </si>
  <si>
    <t>5:2 - MPN - LR/54171815, NCAGE = K1089, Supplier = TRW LIMITED T/A TRW AUTOMOTIVE AFTERMARKET OPERATION</t>
  </si>
  <si>
    <t>5:2 - MPN - RTC3878, NCAGE = U1030, Supplier = LAND ROVER</t>
  </si>
  <si>
    <t>5:2 - MPN - AEU2722, NCAGE = U1030, Supplier = LAND ROVER</t>
  </si>
  <si>
    <t>CSISData!D370:E370</t>
  </si>
  <si>
    <t>5:2 - MPN - LR/53200211, NCAGE = K1089, Supplier = TRW LIMITED T/A TRW AUTOMOTIVE AFTERMARKET OPERATION</t>
  </si>
  <si>
    <t>3:2 - MPN - AMR 1495, NCAGE = U1030, Supplier = LAND ROVER</t>
  </si>
  <si>
    <t>CSISData!D371:F371</t>
  </si>
  <si>
    <t>5:2 - MPN - LR/ACF2212-02, NCAGE = K1089, Supplier = TRW LIMITED T/A TRW AUTOMOTIVE AFTERMARKET OPERATION</t>
  </si>
  <si>
    <t>3:2 - MPN - ACF2212-02, NCAGE = K1089, Supplier = TRW LIMITED T/A TRW AUTOMOTIVE AFTERMARKET OPERATION</t>
  </si>
  <si>
    <t>5:2 - MPN - PRC7314, NCAGE = U1030, Supplier = LAND ROVER</t>
  </si>
  <si>
    <t>CSISData!D372:G372</t>
  </si>
  <si>
    <t>5:2 - MPN - PRC7375, NCAGE = U1030, Supplier = LAND ROVER</t>
  </si>
  <si>
    <t>3:2 - MPN - SRM6014-02, NCAGE = K1089, Supplier = TRW LIMITED T/A TRW AUTOMOTIVE AFTERMARKET OPERATION</t>
  </si>
  <si>
    <t>5:2 - MPN - PRC3170, NCAGE = U1030, Supplier = LAND ROVER</t>
  </si>
  <si>
    <t>5:2 - MPN - SRM6014-06, NCAGE = U6468, Supplier = CAERBONT AUTOMOTIVE INSTRUMENTS LTD</t>
  </si>
  <si>
    <t>CSISData!D373:E373</t>
  </si>
  <si>
    <t>5:2 - MPN - AMR2632, NCAGE = U1030, Supplier = LAND ROVER</t>
  </si>
  <si>
    <t>3:2 - MPN - ACT2219/08, NCAGE = U6468, Supplier = CAERBONT AUTOMOTIVE INSTRUMENTS LTD</t>
  </si>
  <si>
    <t>CSISData!D374:F374</t>
  </si>
  <si>
    <t>5:2 - MPN - GD00695749, NCAGE = KCPX0, Supplier = GENERAL DYNAMICS UNITED KINGDOM LTD</t>
  </si>
  <si>
    <t>3:2 - MPN - GD600318-A, NCAGE = K5435, Supplier = GENERAL DYNAMICS UNITED KINGDOM LIMITED</t>
  </si>
  <si>
    <t>5:2 - MPN - GD602760-01, NCAGE = K5435, Supplier = GENERAL DYNAMICS UNITED KINGDOM LIMITED</t>
  </si>
  <si>
    <t>CSISData!D375:F375</t>
  </si>
  <si>
    <t>5:2 - MPN - GD00695750, NCAGE = KCPX0, Supplier = GENERAL DYNAMICS UNITED KINGDOM LTD</t>
  </si>
  <si>
    <t>3:2 - MPN - GD600319-01, NCAGE = K5435, Supplier = GENERAL DYNAMICS UNITED KINGDOM LIMITED</t>
  </si>
  <si>
    <t>5:2 - MPN - GD602759-01, NCAGE = K5435, Supplier = GENERAL DYNAMICS UNITED KINGDOM LIMITED</t>
  </si>
  <si>
    <t>CSISData!D376:D376</t>
  </si>
  <si>
    <t>3:2 - MPN - RRC7932, NCAGE = U1030, Supplier = LAND ROVER</t>
  </si>
  <si>
    <t>CSISData!D377:E377</t>
  </si>
  <si>
    <t>3:2 - MPN - K 302632, NCAGE = K3784, Supplier = MARSHALL OF CAMBRIDGE AEROSPACE LTD</t>
  </si>
  <si>
    <t>5:2 - MPN - STC2611, NCAGE = U1030, Supplier = LAND ROVER</t>
  </si>
  <si>
    <t>2510994291906</t>
  </si>
  <si>
    <r>
      <rPr>
        <b/>
        <sz val="14"/>
        <color theme="1"/>
        <rFont val="Calibri"/>
        <family val="2"/>
        <scheme val="minor"/>
      </rPr>
      <t>Instructions to Bidders:</t>
    </r>
    <r>
      <rPr>
        <sz val="11"/>
        <color theme="1"/>
        <rFont val="Calibri"/>
        <family val="2"/>
        <scheme val="minor"/>
      </rPr>
      <t xml:space="preserve">
</t>
    </r>
    <r>
      <rPr>
        <sz val="12"/>
        <color theme="1"/>
        <rFont val="Calibri"/>
        <family val="2"/>
        <scheme val="minor"/>
      </rPr>
      <t>a) All prices to be submitted in GBP (£) exclusive of VAT.
b) Bidders are not to amend the information provided in the blue columns or change the format of this document. Babcock will class any submission that is contrary to this point as non-compliant. 
c) Bidders must complete information in all columns in orange.
d) Bidders must indicate which manufacturer and part number they have used from CSIS to offer a price for each item using the dropdown options provided within the Pricing Schedule. Bids will be considered non-compliant if the Bidder fails to offer a price using a compliant manufacturer and part number from CSIS from the drop-down list provided.
e) Bidders must submit prices for every item in each price break contained within the pricing schedule to enable a fair and open competition. Bids will be considered non-compliant if prices in all price breaks are not provided for at least 360 (95%) of line items. £0 or Not Applicable (N/A) submissions will be considered non-compliant. 
f) Lead times are to be provided for each item in working days. If lead times are not provided for every item the bid will be considered non-compliant.</t>
    </r>
    <r>
      <rPr>
        <sz val="11"/>
        <color theme="1"/>
        <rFont val="Calibri"/>
        <family val="2"/>
        <scheme val="minor"/>
      </rPr>
      <t xml:space="preserve">
</t>
    </r>
  </si>
  <si>
    <t>1 Month Quantity</t>
  </si>
  <si>
    <t>6 Month Qty</t>
  </si>
  <si>
    <t>1 Week Quantity</t>
  </si>
  <si>
    <t>Est Order Quantity</t>
  </si>
  <si>
    <t>Price Break 1 Quantity
(1 pack)</t>
  </si>
  <si>
    <t>Price Break 2 Quantity
(Est Order Qty)</t>
  </si>
  <si>
    <t>Price Break 3 Quantity
(Est 1 week)</t>
  </si>
  <si>
    <t>Price Break 4 Quantity
(Est 1 Month)</t>
  </si>
  <si>
    <t>Price Break 5 Quantity
(Est 3 Months)</t>
  </si>
  <si>
    <t>Price Break 6 Quantity
(Est 6  Months)</t>
  </si>
  <si>
    <t>Price Break 1 Weighting: 20%</t>
  </si>
  <si>
    <t>Price Break 2 Weighting: 20%</t>
  </si>
  <si>
    <t>Price Break 3 Weighting: 10%</t>
  </si>
  <si>
    <t>Price Break 4 Weighting: 10%</t>
  </si>
  <si>
    <t>Price Break 5 Weighting: 10%</t>
  </si>
  <si>
    <t>Price Break 6 Weighting: 10%</t>
  </si>
  <si>
    <t>3 Month Qty</t>
  </si>
  <si>
    <t>Total Basket Cost</t>
  </si>
  <si>
    <t>Yes</t>
  </si>
  <si>
    <t>No</t>
  </si>
  <si>
    <t>Bid/ No Bid
Yes = Bid
No - No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</si>
</sst>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2">
    <numFmt numFmtId="164" formatCode="_(&quot;£&quot;* #,##0.00_);_(&quot;£&quot;* \(#,##0.00\);_(&quot;£&quot;* &quot;-&quot;??_);_(@_)"/>
    <numFmt numFmtId="165" formatCode="_(* #,##0.00_);_(* \(#,##0.00\);_(* &quot;-&quot;??_);_(@_)"/>
    <numFmt numFmtId="166" formatCode="_-* #,##0_-;\-* #,##0_-;_-* &quot;-&quot;??_-;_-@_-"/>
    <numFmt numFmtId="167" formatCode="&quot;£&quot;#,##0.00"/>
    <numFmt numFmtId="168" formatCode="_-[$€-2]* #,##0.00_-;\-[$€-2]* #,##0.00_-;_-[$€-2]* &quot;-&quot;??_-"/>
    <numFmt numFmtId="169" formatCode="yyyy"/>
    <numFmt numFmtId="170" formatCode="\ \+* #,##0;\ \-* #,##0;\ \±* 0"/>
    <numFmt numFmtId="171" formatCode=";;;"/>
    <numFmt numFmtId="172" formatCode="&quot;$&quot;#,##0_);\(&quot;$&quot;#,##0\)"/>
    <numFmt numFmtId="173" formatCode="#,##0_);[Red]\(#,##0\);&quot;-&quot;_);[Blue]&quot;Error-&quot;@"/>
    <numFmt numFmtId="174" formatCode="#,##0.00_);[Red]\(#,##0.00\);&quot;-&quot;_);[Blue]&quot;Error-&quot;@"/>
    <numFmt numFmtId="175" formatCode="_(* #,##0_);_(* \(#,##0\);_(* &quot;-&quot;_);_(@_)"/>
    <numFmt numFmtId="176" formatCode="&quot;FIM&quot;\ #,##0.0;\ &quot;FIM&quot;\ \(#,##0.0\)"/>
    <numFmt numFmtId="177" formatCode="_-* #,##0.00\ _D_M_-;\-* #,##0.00\ _D_M_-;_-* &quot;-&quot;??\ _D_M_-;_-@_-"/>
    <numFmt numFmtId="178" formatCode="#,##0_);\(#,##0\);&quot;-&quot;__"/>
    <numFmt numFmtId="179" formatCode="0.00_);\(0.00\);0.00"/>
    <numFmt numFmtId="180" formatCode="&quot;$&quot;#,##0\ ;\(&quot;$&quot;#,##0\)"/>
    <numFmt numFmtId="181" formatCode="#,##0%_);\(#,##0%\);0%_);@_%_)"/>
    <numFmt numFmtId="182" formatCode="_(&quot;$&quot;* #,##0_);_(&quot;$&quot;* \(#,##0\);_(&quot;$&quot;* &quot;-&quot;_);_(@_)"/>
    <numFmt numFmtId="183" formatCode="0_%_);\(0\)_%;0_%_);@_%_)"/>
    <numFmt numFmtId="184" formatCode="0.0%"/>
    <numFmt numFmtId="185" formatCode="\ * #,##0;\ \-* #,##0;\ * 0"/>
    <numFmt numFmtId="186" formatCode="\ * #,##0.0;\ \-* #,##0.0;\ * 0.0"/>
    <numFmt numFmtId="187" formatCode="_-* #,##0.00\ &quot;€&quot;_-;\-* #,##0.00\ &quot;€&quot;_-;_-* &quot;-&quot;??\ &quot;€&quot;_-;_-@_-"/>
    <numFmt numFmtId="188" formatCode="#,##0_);\(#,##0\);&quot; - &quot;_);@_)"/>
    <numFmt numFmtId="189" formatCode="[Magenta]&quot;Err&quot;;[Magenta]&quot;Err&quot;;[Blue]&quot;OK&quot;"/>
    <numFmt numFmtId="190" formatCode="#,##0;\(#,##0\);&quot;-&quot;"/>
    <numFmt numFmtId="191" formatCode="[Blue]&quot;P&quot;;;[Red]&quot;O&quot;"/>
    <numFmt numFmtId="192" formatCode="General\ &quot;.&quot;"/>
    <numFmt numFmtId="193" formatCode="#,##0_);[Red]\(#,##0\);\-_)"/>
    <numFmt numFmtId="194" formatCode="0.0_)%;[Red]\(0.0%\);0.0_)%"/>
    <numFmt numFmtId="195" formatCode="[Red][&gt;1]&quot;&gt;100 %&quot;;[Red]\(0.0%\);0.0_)%"/>
    <numFmt numFmtId="196" formatCode="0.0\%_);\(0.0\%\);0.0\%_);@_%_)"/>
    <numFmt numFmtId="197" formatCode="#,##0;[Red]\(#,##0\)"/>
    <numFmt numFmtId="198" formatCode="_(* #,##0.000_);_(* \(#,##0.000\);_(* &quot;-&quot;??_);_(@_)"/>
    <numFmt numFmtId="199" formatCode="&quot;$&quot;#,##0.0_);[Red]\(&quot;$&quot;#,##0.0\)"/>
    <numFmt numFmtId="200" formatCode="&quot;Stock&quot;_%_);;&quot;Asset&quot;_%_)"/>
    <numFmt numFmtId="201" formatCode="#,##0.000%_);\(#,##0.000%\);0.000%_);@_%_)"/>
    <numFmt numFmtId="202" formatCode="&quot;&quot;"/>
    <numFmt numFmtId="203" formatCode="0.00_);\(0.00\);0.00_)"/>
    <numFmt numFmtId="204" formatCode="\ \+* #,##0.0\ %\ ;\ \-* #,##0.0\ %\ ;\ \±* 0\ %"/>
    <numFmt numFmtId="205" formatCode="\ \+* #,##0.0;\ \-* #,##0.0;\ \±* 0.0"/>
    <numFmt numFmtId="206" formatCode="_-* #,##0\ _P_t_a_-;\-* #,##0\ _P_t_a_-;_-* &quot;-&quot;\ _P_t_a_-;_-@_-"/>
    <numFmt numFmtId="207" formatCode="_-* #,##0.00\ _€_-;\-* #,##0.00\ _€_-;_-* &quot;-&quot;??\ _€_-;_-@_-"/>
    <numFmt numFmtId="208" formatCode="0_)%;\(0\)%"/>
    <numFmt numFmtId="209" formatCode="0.0_)%;\(0.0\)%"/>
    <numFmt numFmtId="210" formatCode="&quot;£&quot;#,##0_);&quot;£&quot;\(#,##0\)"/>
    <numFmt numFmtId="211" formatCode="&quot;£&quot;#,##0.00_);&quot;£&quot;\(#,##0.00\)"/>
    <numFmt numFmtId="212" formatCode="#,##0\x_);\(#,##0\x\)"/>
    <numFmt numFmtId="213" formatCode="#,##0%_);\(#,##0%\)"/>
    <numFmt numFmtId="214" formatCode="_(&quot;£&quot;* #,##0_);_(&quot;£&quot;* \(#,##0\);_(&quot;£&quot;* &quot;-&quot;_);_(@_)"/>
    <numFmt numFmtId="215" formatCode="0.0\x_)_);&quot;NM&quot;_x_)_);0.0\x_)_);@_%_)"/>
    <numFmt numFmtId="216" formatCode="#,##0.00\x_);\(#,##0.00\x\);\-_)"/>
    <numFmt numFmtId="217" formatCode="&quot;$&quot;#,##0&quot; mm&quot;"/>
    <numFmt numFmtId="218" formatCode="0.00_)"/>
    <numFmt numFmtId="219" formatCode="#,##0.00%_);\(#,##0.00%\);0.00%_);@_%_)"/>
    <numFmt numFmtId="220" formatCode="#,##0_);\(#,##0\);&quot;-  &quot;"/>
    <numFmt numFmtId="221" formatCode="#,##0.0_);\(#,##0.0\);&quot;-  &quot;"/>
    <numFmt numFmtId="222" formatCode="#,##0.0;[Red]\(#,##0.0\)"/>
    <numFmt numFmtId="223" formatCode="_(* #,##0.0_);_(* \(#,##0.0\);_(* &quot;-&quot;?_);_(@_)"/>
    <numFmt numFmtId="224" formatCode="#,##0.0,;\(#,##0.0,\);\-_)_0"/>
    <numFmt numFmtId="225" formatCode="0.0%_);\(0.0%\);&quot;-  &quot;"/>
    <numFmt numFmtId="226" formatCode="0_)%;\(0\)%;&quot;-&quot;__"/>
    <numFmt numFmtId="227" formatCode="0.00_)%;\(0.00\)%;&quot;-&quot;__"/>
    <numFmt numFmtId="228" formatCode="#,##0.00%_);\(#,##0.00%\);\-_)"/>
    <numFmt numFmtId="229" formatCode="0.00\%;\-0.00\%;0.00\%"/>
    <numFmt numFmtId="230" formatCode="#,##0.0\ ;\(#,##0.0\);\ \ \ \-\ \ \ "/>
    <numFmt numFmtId="231" formatCode="0.0"/>
    <numFmt numFmtId="232" formatCode="#,##0.0"/>
    <numFmt numFmtId="233" formatCode="0.00\x;\-0.00\x;0.00\x"/>
    <numFmt numFmtId="234" formatCode="0.0000%"/>
    <numFmt numFmtId="235" formatCode="m/d/yy\ h:mm:ss"/>
    <numFmt numFmtId="236" formatCode="0.0_)%;\(0.0\)%;"/>
    <numFmt numFmtId="237" formatCode="#,##0_);\(#,##0\);"/>
    <numFmt numFmtId="238" formatCode="mmm\ yy"/>
    <numFmt numFmtId="239" formatCode="##0.00000"/>
    <numFmt numFmtId="240" formatCode="&quot;£&quot;\ #,##0.00;\(\€\ #,##0.00\)"/>
    <numFmt numFmtId="241" formatCode="#,##0\ ;\(#,##0\);"/>
    <numFmt numFmtId="242" formatCode="0.0\x"/>
    <numFmt numFmtId="243" formatCode="_(&quot;$&quot;* #,##0.00_);_(&quot;$&quot;* \(#,##0.00\);_(&quot;$&quot;* &quot;-&quot;??_);_(@_)"/>
    <numFmt numFmtId="244" formatCode="#,##0_ ;\-#,##0\ "/>
    <numFmt numFmtId="245" formatCode="0000000000"/>
    <numFmt numFmtId="246" formatCode="00000"/>
    <numFmt numFmtId="247" formatCode="000000"/>
    <numFmt numFmtId="248" formatCode="0000000"/>
    <numFmt numFmtId="249" formatCode="00000000"/>
    <numFmt numFmtId="250" formatCode="000000000"/>
    <numFmt numFmtId="251" formatCode="0000"/>
    <numFmt numFmtId="252" formatCode="00000000000"/>
    <numFmt numFmtId="253" formatCode="000000000000"/>
    <numFmt numFmtId="254" formatCode="00000000000000"/>
    <numFmt numFmtId="255" formatCode="000"/>
  </numFmts>
  <fonts count="191">
    <font>
      <sz val="11"/>
      <color theme="1"/>
      <name val="Calibri"/>
      <family val="2"/>
      <scheme val="minor"/>
    </font>
    <font>
      <sz val="11"/>
      <color theme="1"/>
      <name val="Calibri"/>
      <family val="2"/>
      <scheme val="minor"/>
    </font>
    <font>
      <sz val="10"/>
      <color indexed="8"/>
      <name val="Arial"/>
      <family val="2"/>
    </font>
    <font>
      <sz val="10"/>
      <name val="Arial"/>
      <family val="2"/>
    </font>
    <font>
      <sz val="10"/>
      <color rgb="FF000000"/>
      <name val="Arial"/>
      <family val="2"/>
    </font>
    <font>
      <sz val="8"/>
      <color indexed="12"/>
      <name val="Arial"/>
      <family val="2"/>
    </font>
    <font>
      <sz val="10"/>
      <color indexed="8"/>
      <name val="MS Sans Serif"/>
      <family val="2"/>
    </font>
    <font>
      <sz val="10"/>
      <name val="Book Antiqua"/>
      <family val="1"/>
    </font>
    <font>
      <sz val="10"/>
      <name val="Courier"/>
      <family val="3"/>
    </font>
    <font>
      <b/>
      <sz val="10"/>
      <name val="Helvetica"/>
      <family val="2"/>
    </font>
    <font>
      <sz val="12"/>
      <name val="Helv"/>
    </font>
    <font>
      <sz val="11"/>
      <color indexed="8"/>
      <name val="Arial"/>
      <family val="2"/>
    </font>
    <font>
      <sz val="11"/>
      <color indexed="8"/>
      <name val="Calibri"/>
      <family val="2"/>
    </font>
    <font>
      <sz val="11"/>
      <color indexed="9"/>
      <name val="Arial"/>
      <family val="2"/>
    </font>
    <font>
      <sz val="11"/>
      <color indexed="9"/>
      <name val="Calibri"/>
      <family val="2"/>
    </font>
    <font>
      <sz val="9"/>
      <color indexed="12"/>
      <name val="Arial"/>
      <family val="2"/>
    </font>
    <font>
      <sz val="11"/>
      <color indexed="10"/>
      <name val="Arial"/>
      <family val="2"/>
    </font>
    <font>
      <sz val="11"/>
      <color indexed="20"/>
      <name val="Calibri"/>
      <family val="2"/>
    </font>
    <font>
      <sz val="10"/>
      <name val="CG Times (E1)"/>
    </font>
    <font>
      <sz val="8"/>
      <color indexed="12"/>
      <name val="Tms Rmn"/>
    </font>
    <font>
      <sz val="10"/>
      <name val="Times New Roman"/>
      <family val="1"/>
    </font>
    <font>
      <b/>
      <sz val="10"/>
      <name val="MS Sans Serif"/>
      <family val="2"/>
    </font>
    <font>
      <sz val="11"/>
      <color indexed="17"/>
      <name val="Calibri"/>
      <family val="2"/>
    </font>
    <font>
      <sz val="9"/>
      <name val="Arial"/>
      <family val="2"/>
    </font>
    <font>
      <b/>
      <sz val="8"/>
      <color indexed="8"/>
      <name val="Arial"/>
      <family val="2"/>
    </font>
    <font>
      <b/>
      <sz val="11"/>
      <color indexed="52"/>
      <name val="Arial"/>
      <family val="2"/>
    </font>
    <font>
      <b/>
      <sz val="11"/>
      <color indexed="52"/>
      <name val="Calibri"/>
      <family val="2"/>
    </font>
    <font>
      <b/>
      <sz val="11"/>
      <color indexed="9"/>
      <name val="Calibri"/>
      <family val="2"/>
    </font>
    <font>
      <sz val="11"/>
      <color indexed="52"/>
      <name val="Calibri"/>
      <family val="2"/>
    </font>
    <font>
      <sz val="11"/>
      <color indexed="52"/>
      <name val="Arial"/>
      <family val="2"/>
    </font>
    <font>
      <sz val="8"/>
      <name val="Arial"/>
      <family val="2"/>
    </font>
    <font>
      <b/>
      <i/>
      <sz val="8"/>
      <name val="Arial"/>
      <family val="2"/>
    </font>
    <font>
      <sz val="9"/>
      <name val="CharterITC BT"/>
    </font>
    <font>
      <sz val="10"/>
      <name val="MS Sans Serif"/>
      <family val="2"/>
    </font>
    <font>
      <b/>
      <sz val="7"/>
      <name val="Helvetica-Narrow"/>
      <family val="2"/>
    </font>
    <font>
      <sz val="8"/>
      <color indexed="12"/>
      <name val="Times New Roman"/>
      <family val="1"/>
    </font>
    <font>
      <sz val="8"/>
      <name val="Palatino"/>
      <family val="1"/>
    </font>
    <font>
      <sz val="11"/>
      <name val="Arial"/>
      <family val="2"/>
    </font>
    <font>
      <i/>
      <sz val="10"/>
      <name val="Arial"/>
      <family val="2"/>
    </font>
    <font>
      <sz val="24"/>
      <name val="MS Sans Serif"/>
      <family val="2"/>
    </font>
    <font>
      <sz val="14"/>
      <name val="Palatino"/>
      <family val="1"/>
    </font>
    <font>
      <sz val="28"/>
      <color indexed="8"/>
      <name val="BakerSignet"/>
    </font>
    <font>
      <sz val="16"/>
      <name val="Palatino"/>
      <family val="1"/>
    </font>
    <font>
      <sz val="32"/>
      <name val="Helvetica-Black"/>
    </font>
    <font>
      <sz val="11"/>
      <color indexed="12"/>
      <name val="Book Antiqua"/>
      <family val="1"/>
    </font>
    <font>
      <sz val="8"/>
      <color indexed="16"/>
      <name val="Palatino"/>
      <family val="1"/>
    </font>
    <font>
      <sz val="10"/>
      <color indexed="24"/>
      <name val="Arial"/>
      <family val="2"/>
    </font>
    <font>
      <sz val="8"/>
      <color indexed="8"/>
      <name val="Arial"/>
      <family val="2"/>
    </font>
    <font>
      <sz val="10"/>
      <name val="CG Times (WN)"/>
    </font>
    <font>
      <u val="doubleAccounting"/>
      <sz val="10"/>
      <name val="Times New Roman"/>
      <family val="1"/>
    </font>
    <font>
      <sz val="10"/>
      <name val="Times"/>
      <family val="1"/>
    </font>
    <font>
      <sz val="6"/>
      <name val="CG Times (E1)"/>
    </font>
    <font>
      <sz val="9"/>
      <color indexed="8"/>
      <name val="CorpoS"/>
    </font>
    <font>
      <b/>
      <sz val="11"/>
      <color indexed="56"/>
      <name val="Calibri"/>
      <family val="2"/>
    </font>
    <font>
      <sz val="11"/>
      <color indexed="62"/>
      <name val="Calibri"/>
      <family val="2"/>
    </font>
    <font>
      <sz val="11"/>
      <color indexed="62"/>
      <name val="Arial"/>
      <family val="2"/>
    </font>
    <font>
      <sz val="10"/>
      <name val="Myriad Pro Light"/>
      <family val="2"/>
    </font>
    <font>
      <sz val="10"/>
      <name val="Myriad Pro"/>
      <family val="2"/>
    </font>
    <font>
      <i/>
      <sz val="11"/>
      <color indexed="23"/>
      <name val="Calibri"/>
      <family val="2"/>
    </font>
    <font>
      <i/>
      <sz val="8"/>
      <name val="Times New Roman"/>
      <family val="1"/>
    </font>
    <font>
      <sz val="10"/>
      <name val="Arial Narrow"/>
      <family val="2"/>
    </font>
    <font>
      <sz val="12"/>
      <name val="Times New Roman"/>
      <family val="1"/>
    </font>
    <font>
      <sz val="10"/>
      <color indexed="12"/>
      <name val="Calibri"/>
      <family val="2"/>
    </font>
    <font>
      <b/>
      <sz val="8"/>
      <color indexed="12"/>
      <name val="Arial"/>
      <family val="2"/>
    </font>
    <font>
      <b/>
      <sz val="10"/>
      <color indexed="32"/>
      <name val="Arial Narrow"/>
      <family val="2"/>
    </font>
    <font>
      <i/>
      <sz val="10"/>
      <color indexed="32"/>
      <name val="Arial Narrow"/>
      <family val="2"/>
    </font>
    <font>
      <b/>
      <sz val="10"/>
      <color indexed="8"/>
      <name val="Wingdings 2"/>
      <family val="1"/>
      <charset val="2"/>
    </font>
    <font>
      <b/>
      <sz val="12"/>
      <color indexed="8"/>
      <name val="Arial"/>
      <family val="2"/>
    </font>
    <font>
      <b/>
      <sz val="10.5"/>
      <color theme="4" tint="-0.499984740745262"/>
      <name val="Arial"/>
      <family val="2"/>
    </font>
    <font>
      <b/>
      <sz val="10.5"/>
      <color indexed="63"/>
      <name val="Arial"/>
      <family val="2"/>
    </font>
    <font>
      <i/>
      <sz val="10"/>
      <color indexed="8"/>
      <name val="Arial"/>
      <family val="2"/>
    </font>
    <font>
      <sz val="10"/>
      <color indexed="12"/>
      <name val="Arial"/>
      <family val="2"/>
    </font>
    <font>
      <sz val="10"/>
      <color indexed="32"/>
      <name val="Arial Narrow"/>
      <family val="2"/>
    </font>
    <font>
      <sz val="12"/>
      <name val="Arial"/>
      <family val="2"/>
    </font>
    <font>
      <b/>
      <sz val="14"/>
      <color indexed="32"/>
      <name val="Arial"/>
      <family val="2"/>
    </font>
    <font>
      <sz val="8"/>
      <color indexed="32"/>
      <name val="Arial Narrow"/>
      <family val="2"/>
    </font>
    <font>
      <b/>
      <sz val="10"/>
      <name val="Arial Narrow"/>
      <family val="2"/>
    </font>
    <font>
      <sz val="6"/>
      <color indexed="23"/>
      <name val="Helvetica-Black"/>
    </font>
    <font>
      <sz val="9.5"/>
      <color indexed="23"/>
      <name val="Helvetica-Black"/>
    </font>
    <font>
      <sz val="8"/>
      <name val="Times New Roman"/>
      <family val="1"/>
    </font>
    <font>
      <sz val="7"/>
      <name val="Palatino"/>
      <family val="1"/>
    </font>
    <font>
      <sz val="7"/>
      <name val="Arial"/>
      <family val="2"/>
    </font>
    <font>
      <sz val="9"/>
      <name val="Futura UBS Bk"/>
      <family val="2"/>
    </font>
    <font>
      <sz val="6"/>
      <color indexed="16"/>
      <name val="Palatino"/>
      <family val="1"/>
    </font>
    <font>
      <sz val="6"/>
      <name val="Palatino"/>
      <family val="1"/>
    </font>
    <font>
      <sz val="6"/>
      <color indexed="12"/>
      <name val="Palatino"/>
      <family val="1"/>
    </font>
    <font>
      <b/>
      <i/>
      <sz val="8"/>
      <name val="Helv"/>
    </font>
    <font>
      <b/>
      <sz val="15"/>
      <color indexed="56"/>
      <name val="Calibri"/>
      <family val="2"/>
    </font>
    <font>
      <sz val="10"/>
      <name val="Helvetica-Black"/>
    </font>
    <font>
      <sz val="28"/>
      <name val="Helvetica-Black"/>
    </font>
    <font>
      <b/>
      <sz val="13"/>
      <color indexed="56"/>
      <name val="Calibri"/>
      <family val="2"/>
    </font>
    <font>
      <sz val="10"/>
      <name val="Palatino"/>
      <family val="1"/>
    </font>
    <font>
      <sz val="18"/>
      <name val="Palatino"/>
      <family val="1"/>
    </font>
    <font>
      <i/>
      <sz val="14"/>
      <name val="Palatino"/>
      <family val="1"/>
    </font>
    <font>
      <b/>
      <i/>
      <sz val="14"/>
      <color indexed="8"/>
      <name val="Arial"/>
      <family val="2"/>
    </font>
    <font>
      <u/>
      <sz val="10"/>
      <color indexed="12"/>
      <name val="Arial"/>
      <family val="2"/>
    </font>
    <font>
      <b/>
      <u/>
      <sz val="10"/>
      <color indexed="12"/>
      <name val="Arial"/>
      <family val="2"/>
    </font>
    <font>
      <sz val="11"/>
      <color indexed="20"/>
      <name val="Arial"/>
      <family val="2"/>
    </font>
    <font>
      <sz val="9"/>
      <name val="CorpoS"/>
    </font>
    <font>
      <sz val="10"/>
      <color indexed="9"/>
      <name val="Frutiger 45 Light"/>
      <family val="2"/>
    </font>
    <font>
      <b/>
      <sz val="9"/>
      <color indexed="8"/>
      <name val="CorpoS"/>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0"/>
      <name val="Helvetica"/>
      <family val="2"/>
    </font>
    <font>
      <b/>
      <sz val="14"/>
      <color indexed="24"/>
      <name val="Book Antiqua"/>
      <family val="1"/>
    </font>
    <font>
      <b/>
      <i/>
      <sz val="10"/>
      <color indexed="14"/>
      <name val="Arial"/>
      <family val="2"/>
    </font>
    <font>
      <sz val="11"/>
      <color indexed="60"/>
      <name val="Calibri"/>
      <family val="2"/>
    </font>
    <font>
      <sz val="11"/>
      <color indexed="60"/>
      <name val="Arial"/>
      <family val="2"/>
    </font>
    <font>
      <sz val="7"/>
      <name val="Small Fonts"/>
      <family val="2"/>
    </font>
    <font>
      <b/>
      <i/>
      <sz val="16"/>
      <name val="Helv"/>
    </font>
    <font>
      <sz val="10"/>
      <name val="Garamond"/>
      <family val="1"/>
    </font>
    <font>
      <sz val="9"/>
      <name val="Frutiger 45 Light"/>
      <family val="2"/>
    </font>
    <font>
      <sz val="9"/>
      <color indexed="12"/>
      <name val="Frutiger 45 Light"/>
      <family val="2"/>
    </font>
    <font>
      <b/>
      <sz val="9"/>
      <name val="Frutiger 45 Light"/>
      <family val="2"/>
    </font>
    <font>
      <sz val="9"/>
      <name val="Frutiger 45 Light"/>
    </font>
    <font>
      <sz val="9"/>
      <color indexed="56"/>
      <name val="Frutiger 45 Light"/>
      <family val="2"/>
    </font>
    <font>
      <sz val="10"/>
      <name val="Frutiger 45 Light"/>
      <family val="2"/>
    </font>
    <font>
      <b/>
      <sz val="8"/>
      <name val="Arial"/>
      <family val="2"/>
    </font>
    <font>
      <sz val="8"/>
      <name val="Book Antiqua"/>
      <family val="1"/>
    </font>
    <font>
      <sz val="10"/>
      <name val="Antique Olive"/>
      <family val="2"/>
    </font>
    <font>
      <b/>
      <sz val="11"/>
      <color indexed="63"/>
      <name val="Calibri"/>
      <family val="2"/>
    </font>
    <font>
      <sz val="11"/>
      <color indexed="8"/>
      <name val="Times New Roman"/>
      <family val="1"/>
    </font>
    <font>
      <b/>
      <i/>
      <sz val="10"/>
      <color indexed="8"/>
      <name val="Arial"/>
      <family val="2"/>
    </font>
    <font>
      <b/>
      <sz val="11"/>
      <color indexed="16"/>
      <name val="Times New Roman"/>
      <family val="1"/>
    </font>
    <font>
      <b/>
      <sz val="11"/>
      <color indexed="8"/>
      <name val="Arial"/>
      <family val="2"/>
    </font>
    <font>
      <b/>
      <sz val="22"/>
      <color indexed="8"/>
      <name val="Times New Roman"/>
      <family val="1"/>
    </font>
    <font>
      <sz val="10"/>
      <color indexed="16"/>
      <name val="Helvetica-Black"/>
    </font>
    <font>
      <sz val="18"/>
      <name val="Helvetica-Black"/>
      <family val="2"/>
    </font>
    <font>
      <i/>
      <sz val="14"/>
      <name val="Times New Roman"/>
      <family val="1"/>
    </font>
    <font>
      <b/>
      <sz val="22"/>
      <name val="Book Antiqua"/>
      <family val="1"/>
    </font>
    <font>
      <sz val="22"/>
      <name val="UBSHeadline"/>
      <family val="1"/>
    </font>
    <font>
      <sz val="12"/>
      <name val="Helvetica"/>
      <family val="2"/>
    </font>
    <font>
      <sz val="10"/>
      <name val="EADS Sans"/>
    </font>
    <font>
      <b/>
      <sz val="10"/>
      <name val="Palatino"/>
      <family val="1"/>
    </font>
    <font>
      <sz val="14"/>
      <name val="Arial"/>
      <family val="2"/>
    </font>
    <font>
      <b/>
      <sz val="9"/>
      <name val="Arial"/>
      <family val="2"/>
    </font>
    <font>
      <sz val="18"/>
      <name val="Arial"/>
      <family val="2"/>
    </font>
    <font>
      <i/>
      <sz val="8"/>
      <color indexed="8"/>
      <name val="Arial"/>
      <family val="2"/>
    </font>
    <font>
      <b/>
      <i/>
      <sz val="12"/>
      <color indexed="8"/>
      <name val="Arial"/>
      <family val="2"/>
    </font>
    <font>
      <sz val="12"/>
      <color indexed="8"/>
      <name val="Arial"/>
      <family val="2"/>
    </font>
    <font>
      <b/>
      <sz val="10"/>
      <color indexed="8"/>
      <name val="Arial"/>
      <family val="2"/>
    </font>
    <font>
      <sz val="12"/>
      <color indexed="9"/>
      <name val="Arial"/>
      <family val="2"/>
    </font>
    <font>
      <b/>
      <sz val="12"/>
      <color indexed="9"/>
      <name val="Arial"/>
      <family val="2"/>
    </font>
    <font>
      <sz val="10"/>
      <color indexed="9"/>
      <name val="Arial"/>
      <family val="2"/>
    </font>
    <font>
      <i/>
      <sz val="12"/>
      <color indexed="8"/>
      <name val="Arial"/>
      <family val="2"/>
    </font>
    <font>
      <b/>
      <i/>
      <sz val="22"/>
      <name val="Arial"/>
      <family val="2"/>
    </font>
    <font>
      <sz val="12"/>
      <color indexed="14"/>
      <name val="Arial"/>
      <family val="2"/>
    </font>
    <font>
      <sz val="11"/>
      <color indexed="17"/>
      <name val="Arial"/>
      <family val="2"/>
    </font>
    <font>
      <sz val="10"/>
      <color indexed="23"/>
      <name val="MS Sans Serif"/>
      <family val="2"/>
    </font>
    <font>
      <b/>
      <sz val="12"/>
      <name val="MS Sans Serif"/>
      <family val="2"/>
    </font>
    <font>
      <u val="singleAccounting"/>
      <sz val="10"/>
      <name val="Times New Roman"/>
      <family val="1"/>
    </font>
    <font>
      <b/>
      <sz val="11"/>
      <color indexed="63"/>
      <name val="Arial"/>
      <family val="2"/>
    </font>
    <font>
      <sz val="10"/>
      <name val="Helv"/>
      <family val="2"/>
    </font>
    <font>
      <sz val="10"/>
      <name val="Helv"/>
      <charset val="204"/>
    </font>
    <font>
      <b/>
      <sz val="9"/>
      <name val="Palatino"/>
      <family val="1"/>
    </font>
    <font>
      <sz val="9"/>
      <color indexed="21"/>
      <name val="Helvetica-Black"/>
    </font>
    <font>
      <b/>
      <sz val="10"/>
      <name val="Times New Roman"/>
      <family val="1"/>
    </font>
    <font>
      <sz val="12"/>
      <name val="Palatino"/>
      <family val="1"/>
    </font>
    <font>
      <sz val="12"/>
      <color indexed="8"/>
      <name val="Palatino"/>
      <family val="1"/>
    </font>
    <font>
      <sz val="11"/>
      <name val="Helvetica-Black"/>
    </font>
    <font>
      <b/>
      <sz val="8"/>
      <name val="CG Times (WN)"/>
    </font>
    <font>
      <i/>
      <sz val="11"/>
      <color indexed="23"/>
      <name val="Arial"/>
      <family val="2"/>
    </font>
    <font>
      <sz val="11"/>
      <color indexed="10"/>
      <name val="Calibri"/>
      <family val="2"/>
    </font>
    <font>
      <sz val="10"/>
      <color indexed="8"/>
      <name val="Palatino"/>
      <family val="1"/>
    </font>
    <font>
      <b/>
      <sz val="12"/>
      <name val="Arial"/>
      <family val="2"/>
    </font>
    <font>
      <b/>
      <u/>
      <sz val="9"/>
      <name val="Arial"/>
      <family val="2"/>
    </font>
    <font>
      <b/>
      <sz val="18"/>
      <color indexed="56"/>
      <name val="Cambria"/>
      <family val="2"/>
    </font>
    <font>
      <b/>
      <sz val="7"/>
      <name val="Arial"/>
      <family val="2"/>
    </font>
    <font>
      <b/>
      <sz val="15"/>
      <color indexed="56"/>
      <name val="Arial"/>
      <family val="2"/>
    </font>
    <font>
      <b/>
      <sz val="13"/>
      <color indexed="56"/>
      <name val="Arial"/>
      <family val="2"/>
    </font>
    <font>
      <b/>
      <sz val="11"/>
      <color indexed="56"/>
      <name val="Arial"/>
      <family val="2"/>
    </font>
    <font>
      <b/>
      <sz val="11"/>
      <color indexed="8"/>
      <name val="Calibri"/>
      <family val="2"/>
    </font>
    <font>
      <b/>
      <sz val="8"/>
      <name val="Palatino"/>
      <family val="1"/>
    </font>
    <font>
      <sz val="12"/>
      <name val="Arial MT"/>
    </font>
    <font>
      <u val="double"/>
      <sz val="8"/>
      <color indexed="8"/>
      <name val="Arial"/>
      <family val="2"/>
    </font>
    <font>
      <b/>
      <sz val="11"/>
      <color indexed="9"/>
      <name val="Arial"/>
      <family val="2"/>
    </font>
    <font>
      <b/>
      <sz val="9"/>
      <color indexed="10"/>
      <name val="Wingdings"/>
      <charset val="2"/>
    </font>
    <font>
      <i/>
      <sz val="10"/>
      <name val="Helvetica-Black"/>
    </font>
    <font>
      <sz val="14"/>
      <name val="Helvetica-Black"/>
    </font>
    <font>
      <sz val="9"/>
      <color theme="1"/>
      <name val="Calibri"/>
      <family val="2"/>
      <scheme val="minor"/>
    </font>
    <font>
      <sz val="9"/>
      <color indexed="9"/>
      <name val="Calibri"/>
      <family val="2"/>
      <scheme val="minor"/>
    </font>
    <font>
      <sz val="9"/>
      <color indexed="8"/>
      <name val="Calibri"/>
      <family val="2"/>
      <scheme val="minor"/>
    </font>
    <font>
      <sz val="9"/>
      <name val="Calibri"/>
      <family val="2"/>
      <scheme val="minor"/>
    </font>
    <font>
      <b/>
      <sz val="14"/>
      <color theme="1"/>
      <name val="Calibri"/>
      <family val="2"/>
      <scheme val="minor"/>
    </font>
    <font>
      <b/>
      <sz val="10"/>
      <name val="Arial"/>
      <family val="2"/>
    </font>
    <font>
      <sz val="12"/>
      <color theme="1"/>
      <name val="Calibri"/>
      <family val="2"/>
      <scheme val="minor"/>
    </font>
    <font>
      <b/>
      <sz val="10"/>
      <color theme="1"/>
      <name val="Calibri"/>
      <family val="2"/>
      <scheme val="minor"/>
    </font>
    <font>
      <b/>
      <sz val="10"/>
      <color theme="0"/>
      <name val="Calibri"/>
      <family val="2"/>
      <scheme val="minor"/>
    </font>
  </fonts>
  <fills count="63">
    <fill>
      <patternFill patternType="none"/>
    </fill>
    <fill>
      <patternFill patternType="gray125"/>
    </fill>
    <fill>
      <patternFill patternType="solid">
        <fgColor rgb="FF0C499C"/>
        <bgColor indexed="64"/>
      </patternFill>
    </fill>
    <fill>
      <patternFill patternType="solid">
        <fgColor theme="0" tint="-0.14999847407452621"/>
        <bgColor indexed="64"/>
      </patternFill>
    </fill>
    <fill>
      <patternFill patternType="solid">
        <fgColor theme="0"/>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bgColor indexed="64"/>
      </patternFill>
    </fill>
    <fill>
      <patternFill patternType="solid">
        <fgColor indexed="22"/>
      </patternFill>
    </fill>
    <fill>
      <patternFill patternType="solid">
        <fgColor indexed="55"/>
      </patternFill>
    </fill>
    <fill>
      <patternFill patternType="solid">
        <fgColor indexed="26"/>
      </patternFill>
    </fill>
    <fill>
      <patternFill patternType="lightGray">
        <fgColor indexed="12"/>
      </patternFill>
    </fill>
    <fill>
      <patternFill patternType="solid">
        <fgColor indexed="22"/>
        <bgColor indexed="0"/>
      </patternFill>
    </fill>
    <fill>
      <patternFill patternType="solid">
        <fgColor indexed="13"/>
        <bgColor indexed="8"/>
      </patternFill>
    </fill>
    <fill>
      <patternFill patternType="solid">
        <fgColor indexed="13"/>
        <bgColor indexed="64"/>
      </patternFill>
    </fill>
    <fill>
      <patternFill patternType="solid">
        <fgColor indexed="22"/>
        <bgColor indexed="8"/>
      </patternFill>
    </fill>
    <fill>
      <patternFill patternType="gray125">
        <bgColor indexed="55"/>
      </patternFill>
    </fill>
    <fill>
      <patternFill patternType="solid">
        <fgColor theme="6"/>
        <bgColor indexed="64"/>
      </patternFill>
    </fill>
    <fill>
      <patternFill patternType="solid">
        <fgColor indexed="55"/>
        <bgColor indexed="64"/>
      </patternFill>
    </fill>
    <fill>
      <patternFill patternType="solid">
        <fgColor indexed="43"/>
      </patternFill>
    </fill>
    <fill>
      <patternFill patternType="solid">
        <fgColor indexed="29"/>
        <bgColor indexed="64"/>
      </patternFill>
    </fill>
    <fill>
      <patternFill patternType="solid">
        <fgColor indexed="22"/>
        <bgColor indexed="64"/>
      </patternFill>
    </fill>
    <fill>
      <patternFill patternType="mediumGray"/>
    </fill>
    <fill>
      <patternFill patternType="solid">
        <fgColor indexed="34"/>
        <bgColor indexed="64"/>
      </patternFill>
    </fill>
    <fill>
      <patternFill patternType="solid">
        <fgColor indexed="44"/>
        <bgColor indexed="64"/>
      </patternFill>
    </fill>
    <fill>
      <patternFill patternType="solid">
        <fgColor indexed="26"/>
        <bgColor indexed="64"/>
      </patternFill>
    </fill>
    <fill>
      <patternFill patternType="solid">
        <fgColor indexed="43"/>
        <bgColor indexed="64"/>
      </patternFill>
    </fill>
    <fill>
      <patternFill patternType="solid">
        <fgColor indexed="13"/>
      </patternFill>
    </fill>
    <fill>
      <patternFill patternType="solid">
        <fgColor indexed="9"/>
        <bgColor indexed="64"/>
      </patternFill>
    </fill>
    <fill>
      <patternFill patternType="solid">
        <fgColor indexed="40"/>
        <bgColor indexed="64"/>
      </patternFill>
    </fill>
    <fill>
      <patternFill patternType="solid">
        <fgColor indexed="9"/>
      </patternFill>
    </fill>
    <fill>
      <patternFill patternType="solid">
        <fgColor indexed="18"/>
      </patternFill>
    </fill>
    <fill>
      <patternFill patternType="solid">
        <fgColor indexed="10"/>
        <bgColor indexed="64"/>
      </patternFill>
    </fill>
    <fill>
      <patternFill patternType="solid">
        <fgColor indexed="45"/>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solid">
        <fgColor indexed="18"/>
        <bgColor indexed="54"/>
      </patternFill>
    </fill>
    <fill>
      <patternFill patternType="solid">
        <fgColor indexed="54"/>
        <bgColor indexed="64"/>
      </patternFill>
    </fill>
    <fill>
      <patternFill patternType="solid">
        <fgColor indexed="16"/>
        <bgColor indexed="64"/>
      </patternFill>
    </fill>
    <fill>
      <patternFill patternType="solid">
        <fgColor indexed="8"/>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auto="1"/>
      </left>
      <right style="thin">
        <color auto="1"/>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right style="thick">
        <color indexed="9"/>
      </right>
      <top/>
      <bottom style="thin">
        <color indexed="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8"/>
      </bottom>
      <diagonal/>
    </border>
    <border>
      <left/>
      <right/>
      <top/>
      <bottom style="hair">
        <color indexed="64"/>
      </bottom>
      <diagonal/>
    </border>
    <border>
      <left style="medium">
        <color indexed="64"/>
      </left>
      <right style="medium">
        <color indexed="64"/>
      </right>
      <top/>
      <bottom/>
      <diagonal/>
    </border>
    <border>
      <left style="thin">
        <color indexed="22"/>
      </left>
      <right style="thin">
        <color indexed="22"/>
      </right>
      <top style="thin">
        <color indexed="22"/>
      </top>
      <bottom style="thin">
        <color indexed="22"/>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bottom style="dotted">
        <color indexed="64"/>
      </bottom>
      <diagonal/>
    </border>
    <border>
      <left/>
      <right/>
      <top style="double">
        <color indexed="64"/>
      </top>
      <bottom/>
      <diagonal/>
    </border>
    <border>
      <left style="dotted">
        <color indexed="12"/>
      </left>
      <right style="dotted">
        <color indexed="12"/>
      </right>
      <top style="dotted">
        <color indexed="12"/>
      </top>
      <bottom style="dotted">
        <color indexed="12"/>
      </bottom>
      <diagonal/>
    </border>
    <border>
      <left/>
      <right/>
      <top style="thin">
        <color indexed="32"/>
      </top>
      <bottom style="thin">
        <color indexed="32"/>
      </bottom>
      <diagonal/>
    </border>
    <border>
      <left/>
      <right/>
      <top style="medium">
        <color theme="4" tint="-0.499984740745262"/>
      </top>
      <bottom/>
      <diagonal/>
    </border>
    <border>
      <left/>
      <right/>
      <top style="medium">
        <color indexed="63"/>
      </top>
      <bottom/>
      <diagonal/>
    </border>
    <border>
      <left/>
      <right/>
      <top style="thin">
        <color indexed="8"/>
      </top>
      <bottom style="thin">
        <color indexed="8"/>
      </bottom>
      <diagonal/>
    </border>
    <border>
      <left/>
      <right/>
      <top style="thin">
        <color indexed="8"/>
      </top>
      <bottom style="double">
        <color indexed="8"/>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hair">
        <color indexed="64"/>
      </left>
      <right/>
      <top style="hair">
        <color indexed="64"/>
      </top>
      <bottom/>
      <diagonal/>
    </border>
    <border>
      <left/>
      <right/>
      <top style="medium">
        <color indexed="18"/>
      </top>
      <bottom/>
      <diagonal/>
    </border>
    <border>
      <left/>
      <right/>
      <top style="medium">
        <color indexed="64"/>
      </top>
      <bottom/>
      <diagonal/>
    </border>
    <border>
      <left style="thin">
        <color indexed="64"/>
      </left>
      <right style="hair">
        <color indexed="64"/>
      </right>
      <top/>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8"/>
      </left>
      <right/>
      <top/>
      <bottom/>
      <diagonal/>
    </border>
    <border>
      <left/>
      <right/>
      <top/>
      <bottom style="medium">
        <color indexed="64"/>
      </bottom>
      <diagonal/>
    </border>
    <border>
      <left/>
      <right/>
      <top style="medium">
        <color indexed="64"/>
      </top>
      <bottom style="medium">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style="thick">
        <color indexed="64"/>
      </left>
      <right/>
      <top style="medium">
        <color indexed="64"/>
      </top>
      <bottom/>
      <diagonal/>
    </border>
    <border>
      <left/>
      <right/>
      <top style="thin">
        <color indexed="62"/>
      </top>
      <bottom style="double">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s>
  <cellStyleXfs count="870">
    <xf numFmtId="0" fontId="0" fillId="0" borderId="0"/>
    <xf numFmtId="0" fontId="2" fillId="0" borderId="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1" fillId="0" borderId="0"/>
    <xf numFmtId="0" fontId="4" fillId="0" borderId="0"/>
    <xf numFmtId="0" fontId="3" fillId="0" borderId="0"/>
    <xf numFmtId="0" fontId="2" fillId="0" borderId="0"/>
    <xf numFmtId="0" fontId="3" fillId="0" borderId="0"/>
    <xf numFmtId="0" fontId="3" fillId="0" borderId="0"/>
    <xf numFmtId="0" fontId="2" fillId="0" borderId="0"/>
    <xf numFmtId="0" fontId="2" fillId="0" borderId="0"/>
    <xf numFmtId="168" fontId="1" fillId="0" borderId="0"/>
    <xf numFmtId="9" fontId="5" fillId="0" borderId="0">
      <alignment horizontal="right"/>
    </xf>
    <xf numFmtId="168" fontId="3" fillId="0" borderId="0"/>
    <xf numFmtId="168" fontId="6" fillId="0" borderId="0" applyNumberFormat="0" applyFont="0" applyFill="0" applyBorder="0" applyAlignment="0" applyProtection="0"/>
    <xf numFmtId="168" fontId="7" fillId="0" borderId="0" applyFont="0" applyFill="0" applyBorder="0" applyAlignment="0"/>
    <xf numFmtId="168" fontId="8" fillId="0" borderId="0">
      <alignment vertical="center"/>
    </xf>
    <xf numFmtId="16" fontId="9" fillId="5" borderId="3" applyFont="0" applyFill="0" applyBorder="0" applyAlignment="0" applyProtection="0">
      <alignment horizontal="right"/>
    </xf>
    <xf numFmtId="15" fontId="9" fillId="5" borderId="4" applyFont="0" applyFill="0" applyBorder="0" applyAlignment="0" applyProtection="0">
      <alignment horizontal="right"/>
    </xf>
    <xf numFmtId="169" fontId="9" fillId="5" borderId="3" applyFont="0" applyFill="0" applyBorder="0" applyAlignment="0" applyProtection="0">
      <alignment horizontal="right"/>
    </xf>
    <xf numFmtId="168" fontId="6" fillId="0" borderId="0"/>
    <xf numFmtId="168" fontId="6" fillId="0" borderId="0"/>
    <xf numFmtId="168" fontId="3" fillId="0" borderId="0"/>
    <xf numFmtId="168" fontId="3" fillId="0" borderId="0"/>
    <xf numFmtId="168" fontId="3" fillId="0" borderId="0" applyFill="0" applyBorder="0"/>
    <xf numFmtId="168" fontId="3" fillId="0" borderId="0" applyFont="0" applyFill="0" applyBorder="0" applyAlignment="0" applyProtection="0"/>
    <xf numFmtId="168" fontId="3" fillId="0" borderId="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xf numFmtId="168" fontId="3" fillId="0" borderId="0" applyFont="0" applyFill="0" applyBorder="0" applyAlignment="0" applyProtection="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applyFill="0" applyBorder="0"/>
    <xf numFmtId="168" fontId="3" fillId="0" borderId="0"/>
    <xf numFmtId="168" fontId="3" fillId="0" borderId="0"/>
    <xf numFmtId="168" fontId="10" fillId="0" borderId="0">
      <protection locked="0"/>
    </xf>
    <xf numFmtId="168" fontId="11" fillId="6" borderId="0" applyNumberFormat="0" applyBorder="0" applyAlignment="0" applyProtection="0"/>
    <xf numFmtId="168" fontId="11" fillId="7" borderId="0" applyNumberFormat="0" applyBorder="0" applyAlignment="0" applyProtection="0"/>
    <xf numFmtId="168" fontId="11" fillId="8" borderId="0" applyNumberFormat="0" applyBorder="0" applyAlignment="0" applyProtection="0"/>
    <xf numFmtId="168" fontId="11" fillId="9" borderId="0" applyNumberFormat="0" applyBorder="0" applyAlignment="0" applyProtection="0"/>
    <xf numFmtId="168" fontId="11" fillId="10" borderId="0" applyNumberFormat="0" applyBorder="0" applyAlignment="0" applyProtection="0"/>
    <xf numFmtId="168" fontId="11" fillId="11" borderId="0" applyNumberFormat="0" applyBorder="0" applyAlignment="0" applyProtection="0"/>
    <xf numFmtId="168" fontId="12" fillId="6" borderId="0" applyNumberFormat="0" applyBorder="0" applyAlignment="0" applyProtection="0"/>
    <xf numFmtId="168" fontId="12" fillId="6" borderId="0" applyNumberFormat="0" applyBorder="0" applyAlignment="0" applyProtection="0"/>
    <xf numFmtId="168" fontId="12" fillId="7" borderId="0" applyNumberFormat="0" applyBorder="0" applyAlignment="0" applyProtection="0"/>
    <xf numFmtId="168" fontId="12" fillId="7" borderId="0" applyNumberFormat="0" applyBorder="0" applyAlignment="0" applyProtection="0"/>
    <xf numFmtId="168" fontId="12" fillId="8" borderId="0" applyNumberFormat="0" applyBorder="0" applyAlignment="0" applyProtection="0"/>
    <xf numFmtId="168" fontId="12" fillId="8" borderId="0" applyNumberFormat="0" applyBorder="0" applyAlignment="0" applyProtection="0"/>
    <xf numFmtId="168" fontId="12" fillId="9" borderId="0" applyNumberFormat="0" applyBorder="0" applyAlignment="0" applyProtection="0"/>
    <xf numFmtId="168" fontId="12" fillId="9" borderId="0" applyNumberFormat="0" applyBorder="0" applyAlignment="0" applyProtection="0"/>
    <xf numFmtId="168" fontId="12" fillId="10" borderId="0" applyNumberFormat="0" applyBorder="0" applyAlignment="0" applyProtection="0"/>
    <xf numFmtId="168" fontId="12" fillId="10" borderId="0" applyNumberFormat="0" applyBorder="0" applyAlignment="0" applyProtection="0"/>
    <xf numFmtId="168" fontId="12" fillId="11" borderId="0" applyNumberFormat="0" applyBorder="0" applyAlignment="0" applyProtection="0"/>
    <xf numFmtId="168" fontId="12" fillId="11" borderId="0" applyNumberFormat="0" applyBorder="0" applyAlignment="0" applyProtection="0"/>
    <xf numFmtId="168" fontId="12" fillId="6" borderId="0" applyNumberFormat="0" applyBorder="0" applyAlignment="0" applyProtection="0"/>
    <xf numFmtId="168" fontId="12" fillId="7" borderId="0" applyNumberFormat="0" applyBorder="0" applyAlignment="0" applyProtection="0"/>
    <xf numFmtId="168" fontId="12" fillId="8" borderId="0" applyNumberFormat="0" applyBorder="0" applyAlignment="0" applyProtection="0"/>
    <xf numFmtId="168" fontId="12" fillId="9" borderId="0" applyNumberFormat="0" applyBorder="0" applyAlignment="0" applyProtection="0"/>
    <xf numFmtId="168" fontId="12" fillId="10" borderId="0" applyNumberFormat="0" applyBorder="0" applyAlignment="0" applyProtection="0"/>
    <xf numFmtId="168" fontId="12" fillId="11" borderId="0" applyNumberFormat="0" applyBorder="0" applyAlignment="0" applyProtection="0"/>
    <xf numFmtId="168" fontId="11" fillId="12" borderId="0" applyNumberFormat="0" applyBorder="0" applyAlignment="0" applyProtection="0"/>
    <xf numFmtId="168" fontId="11" fillId="13" borderId="0" applyNumberFormat="0" applyBorder="0" applyAlignment="0" applyProtection="0"/>
    <xf numFmtId="168" fontId="11" fillId="14" borderId="0" applyNumberFormat="0" applyBorder="0" applyAlignment="0" applyProtection="0"/>
    <xf numFmtId="168" fontId="11" fillId="9" borderId="0" applyNumberFormat="0" applyBorder="0" applyAlignment="0" applyProtection="0"/>
    <xf numFmtId="168" fontId="11" fillId="12" borderId="0" applyNumberFormat="0" applyBorder="0" applyAlignment="0" applyProtection="0"/>
    <xf numFmtId="168" fontId="11" fillId="15" borderId="0" applyNumberFormat="0" applyBorder="0" applyAlignment="0" applyProtection="0"/>
    <xf numFmtId="168" fontId="12" fillId="12" borderId="0" applyNumberFormat="0" applyBorder="0" applyAlignment="0" applyProtection="0"/>
    <xf numFmtId="168" fontId="12" fillId="12" borderId="0" applyNumberFormat="0" applyBorder="0" applyAlignment="0" applyProtection="0"/>
    <xf numFmtId="168" fontId="12" fillId="13" borderId="0" applyNumberFormat="0" applyBorder="0" applyAlignment="0" applyProtection="0"/>
    <xf numFmtId="168" fontId="12" fillId="13" borderId="0" applyNumberFormat="0" applyBorder="0" applyAlignment="0" applyProtection="0"/>
    <xf numFmtId="168" fontId="12" fillId="14" borderId="0" applyNumberFormat="0" applyBorder="0" applyAlignment="0" applyProtection="0"/>
    <xf numFmtId="168" fontId="12" fillId="14" borderId="0" applyNumberFormat="0" applyBorder="0" applyAlignment="0" applyProtection="0"/>
    <xf numFmtId="168" fontId="12" fillId="9" borderId="0" applyNumberFormat="0" applyBorder="0" applyAlignment="0" applyProtection="0"/>
    <xf numFmtId="168" fontId="12" fillId="9" borderId="0" applyNumberFormat="0" applyBorder="0" applyAlignment="0" applyProtection="0"/>
    <xf numFmtId="168" fontId="12" fillId="12" borderId="0" applyNumberFormat="0" applyBorder="0" applyAlignment="0" applyProtection="0"/>
    <xf numFmtId="168" fontId="12" fillId="12" borderId="0" applyNumberFormat="0" applyBorder="0" applyAlignment="0" applyProtection="0"/>
    <xf numFmtId="168" fontId="12" fillId="15" borderId="0" applyNumberFormat="0" applyBorder="0" applyAlignment="0" applyProtection="0"/>
    <xf numFmtId="168" fontId="12" fillId="15" borderId="0" applyNumberFormat="0" applyBorder="0" applyAlignment="0" applyProtection="0"/>
    <xf numFmtId="168" fontId="12" fillId="12" borderId="0" applyNumberFormat="0" applyBorder="0" applyAlignment="0" applyProtection="0"/>
    <xf numFmtId="168" fontId="12" fillId="13" borderId="0" applyNumberFormat="0" applyBorder="0" applyAlignment="0" applyProtection="0"/>
    <xf numFmtId="168" fontId="12" fillId="14" borderId="0" applyNumberFormat="0" applyBorder="0" applyAlignment="0" applyProtection="0"/>
    <xf numFmtId="168" fontId="12" fillId="9" borderId="0" applyNumberFormat="0" applyBorder="0" applyAlignment="0" applyProtection="0"/>
    <xf numFmtId="168" fontId="12" fillId="12" borderId="0" applyNumberFormat="0" applyBorder="0" applyAlignment="0" applyProtection="0"/>
    <xf numFmtId="168" fontId="12" fillId="15" borderId="0" applyNumberFormat="0" applyBorder="0" applyAlignment="0" applyProtection="0"/>
    <xf numFmtId="168" fontId="13" fillId="16" borderId="0" applyNumberFormat="0" applyBorder="0" applyAlignment="0" applyProtection="0"/>
    <xf numFmtId="168" fontId="13" fillId="13" borderId="0" applyNumberFormat="0" applyBorder="0" applyAlignment="0" applyProtection="0"/>
    <xf numFmtId="168" fontId="13" fillId="14" borderId="0" applyNumberFormat="0" applyBorder="0" applyAlignment="0" applyProtection="0"/>
    <xf numFmtId="168" fontId="13" fillId="17" borderId="0" applyNumberFormat="0" applyBorder="0" applyAlignment="0" applyProtection="0"/>
    <xf numFmtId="168" fontId="13" fillId="18" borderId="0" applyNumberFormat="0" applyBorder="0" applyAlignment="0" applyProtection="0"/>
    <xf numFmtId="168" fontId="13" fillId="19" borderId="0" applyNumberFormat="0" applyBorder="0" applyAlignment="0" applyProtection="0"/>
    <xf numFmtId="168" fontId="14" fillId="16" borderId="0" applyNumberFormat="0" applyBorder="0" applyAlignment="0" applyProtection="0"/>
    <xf numFmtId="168" fontId="14" fillId="16" borderId="0" applyNumberFormat="0" applyBorder="0" applyAlignment="0" applyProtection="0"/>
    <xf numFmtId="168" fontId="14" fillId="13" borderId="0" applyNumberFormat="0" applyBorder="0" applyAlignment="0" applyProtection="0"/>
    <xf numFmtId="168" fontId="14" fillId="13" borderId="0" applyNumberFormat="0" applyBorder="0" applyAlignment="0" applyProtection="0"/>
    <xf numFmtId="168" fontId="14" fillId="14" borderId="0" applyNumberFormat="0" applyBorder="0" applyAlignment="0" applyProtection="0"/>
    <xf numFmtId="168" fontId="14" fillId="14" borderId="0" applyNumberFormat="0" applyBorder="0" applyAlignment="0" applyProtection="0"/>
    <xf numFmtId="168" fontId="14" fillId="17" borderId="0" applyNumberFormat="0" applyBorder="0" applyAlignment="0" applyProtection="0"/>
    <xf numFmtId="168" fontId="14" fillId="17" borderId="0" applyNumberFormat="0" applyBorder="0" applyAlignment="0" applyProtection="0"/>
    <xf numFmtId="168" fontId="14" fillId="18" borderId="0" applyNumberFormat="0" applyBorder="0" applyAlignment="0" applyProtection="0"/>
    <xf numFmtId="168" fontId="14" fillId="18" borderId="0" applyNumberFormat="0" applyBorder="0" applyAlignment="0" applyProtection="0"/>
    <xf numFmtId="168" fontId="14" fillId="19" borderId="0" applyNumberFormat="0" applyBorder="0" applyAlignment="0" applyProtection="0"/>
    <xf numFmtId="168" fontId="14" fillId="19" borderId="0" applyNumberFormat="0" applyBorder="0" applyAlignment="0" applyProtection="0"/>
    <xf numFmtId="168" fontId="14" fillId="16" borderId="0" applyNumberFormat="0" applyBorder="0" applyAlignment="0" applyProtection="0"/>
    <xf numFmtId="168" fontId="14" fillId="13" borderId="0" applyNumberFormat="0" applyBorder="0" applyAlignment="0" applyProtection="0"/>
    <xf numFmtId="168" fontId="14" fillId="14" borderId="0" applyNumberFormat="0" applyBorder="0" applyAlignment="0" applyProtection="0"/>
    <xf numFmtId="168" fontId="14" fillId="17" borderId="0" applyNumberFormat="0" applyBorder="0" applyAlignment="0" applyProtection="0"/>
    <xf numFmtId="168" fontId="14" fillId="18" borderId="0" applyNumberFormat="0" applyBorder="0" applyAlignment="0" applyProtection="0"/>
    <xf numFmtId="168" fontId="14" fillId="19" borderId="0" applyNumberFormat="0" applyBorder="0" applyAlignment="0" applyProtection="0"/>
    <xf numFmtId="168" fontId="14" fillId="20" borderId="0" applyNumberFormat="0" applyBorder="0" applyAlignment="0" applyProtection="0"/>
    <xf numFmtId="168" fontId="14" fillId="20" borderId="0" applyNumberFormat="0" applyBorder="0" applyAlignment="0" applyProtection="0"/>
    <xf numFmtId="168" fontId="14" fillId="21" borderId="0" applyNumberFormat="0" applyBorder="0" applyAlignment="0" applyProtection="0"/>
    <xf numFmtId="168" fontId="14" fillId="21" borderId="0" applyNumberFormat="0" applyBorder="0" applyAlignment="0" applyProtection="0"/>
    <xf numFmtId="168" fontId="14" fillId="22" borderId="0" applyNumberFormat="0" applyBorder="0" applyAlignment="0" applyProtection="0"/>
    <xf numFmtId="168" fontId="14" fillId="22" borderId="0" applyNumberFormat="0" applyBorder="0" applyAlignment="0" applyProtection="0"/>
    <xf numFmtId="168" fontId="14" fillId="17" borderId="0" applyNumberFormat="0" applyBorder="0" applyAlignment="0" applyProtection="0"/>
    <xf numFmtId="168" fontId="14" fillId="17" borderId="0" applyNumberFormat="0" applyBorder="0" applyAlignment="0" applyProtection="0"/>
    <xf numFmtId="168" fontId="14" fillId="18" borderId="0" applyNumberFormat="0" applyBorder="0" applyAlignment="0" applyProtection="0"/>
    <xf numFmtId="168" fontId="14" fillId="18" borderId="0" applyNumberFormat="0" applyBorder="0" applyAlignment="0" applyProtection="0"/>
    <xf numFmtId="168" fontId="14" fillId="23" borderId="0" applyNumberFormat="0" applyBorder="0" applyAlignment="0" applyProtection="0"/>
    <xf numFmtId="168" fontId="14" fillId="23" borderId="0" applyNumberFormat="0" applyBorder="0" applyAlignment="0" applyProtection="0"/>
    <xf numFmtId="168" fontId="3" fillId="0" borderId="0" applyFill="0" applyBorder="0"/>
    <xf numFmtId="170" fontId="15" fillId="24" borderId="5">
      <alignment vertical="center"/>
      <protection locked="0"/>
    </xf>
    <xf numFmtId="168" fontId="16" fillId="0" borderId="0" applyNumberFormat="0" applyFill="0" applyBorder="0" applyAlignment="0" applyProtection="0"/>
    <xf numFmtId="168" fontId="17" fillId="7" borderId="0" applyNumberFormat="0" applyBorder="0" applyAlignment="0" applyProtection="0"/>
    <xf numFmtId="168" fontId="17" fillId="7" borderId="0" applyNumberFormat="0" applyBorder="0" applyAlignment="0" applyProtection="0"/>
    <xf numFmtId="171" fontId="18" fillId="0" borderId="0" applyFont="0" applyFill="0" applyBorder="0" applyAlignment="0" applyProtection="0">
      <alignment horizontal="left"/>
    </xf>
    <xf numFmtId="168" fontId="19" fillId="0" borderId="0" applyNumberFormat="0" applyFill="0" applyBorder="0" applyAlignment="0" applyProtection="0"/>
    <xf numFmtId="168" fontId="20" fillId="0" borderId="0"/>
    <xf numFmtId="172" fontId="21" fillId="0" borderId="6" applyAlignment="0" applyProtection="0"/>
    <xf numFmtId="168" fontId="22" fillId="8" borderId="0" applyNumberFormat="0" applyBorder="0" applyAlignment="0" applyProtection="0"/>
    <xf numFmtId="173" fontId="23" fillId="0" borderId="0"/>
    <xf numFmtId="174" fontId="23" fillId="0" borderId="0"/>
    <xf numFmtId="38" fontId="24" fillId="24" borderId="7">
      <alignment horizontal="right"/>
    </xf>
    <xf numFmtId="168" fontId="25" fillId="25" borderId="8" applyNumberFormat="0" applyAlignment="0" applyProtection="0"/>
    <xf numFmtId="168" fontId="26" fillId="25" borderId="8" applyNumberFormat="0" applyAlignment="0" applyProtection="0"/>
    <xf numFmtId="168" fontId="26" fillId="25" borderId="8" applyNumberFormat="0" applyAlignment="0" applyProtection="0"/>
    <xf numFmtId="168" fontId="26" fillId="25" borderId="8" applyNumberFormat="0" applyAlignment="0" applyProtection="0"/>
    <xf numFmtId="168" fontId="24" fillId="0" borderId="9">
      <alignment horizontal="right" vertical="center"/>
    </xf>
    <xf numFmtId="168" fontId="27" fillId="26" borderId="10" applyNumberFormat="0" applyAlignment="0" applyProtection="0"/>
    <xf numFmtId="168" fontId="28" fillId="0" borderId="11" applyNumberFormat="0" applyFill="0" applyAlignment="0" applyProtection="0"/>
    <xf numFmtId="168" fontId="29" fillId="0" borderId="11" applyNumberFormat="0" applyFill="0" applyAlignment="0" applyProtection="0"/>
    <xf numFmtId="168" fontId="27" fillId="26" borderId="10" applyNumberFormat="0" applyAlignment="0" applyProtection="0"/>
    <xf numFmtId="168" fontId="27" fillId="26" borderId="10" applyNumberFormat="0" applyAlignment="0" applyProtection="0"/>
    <xf numFmtId="168" fontId="30" fillId="0" borderId="0" applyNumberFormat="0" applyFill="0" applyBorder="0" applyAlignment="0" applyProtection="0"/>
    <xf numFmtId="168" fontId="31" fillId="0" borderId="0" applyNumberFormat="0" applyFill="0" applyBorder="0" applyAlignment="0" applyProtection="0"/>
    <xf numFmtId="168" fontId="24" fillId="0" borderId="12">
      <alignment horizontal="right" vertical="center"/>
    </xf>
    <xf numFmtId="169" fontId="24" fillId="0" borderId="12">
      <alignment horizontal="right" vertical="center"/>
    </xf>
    <xf numFmtId="168" fontId="32" fillId="0" borderId="4" applyNumberFormat="0" applyFill="0" applyProtection="0">
      <alignment horizontal="left" vertical="center"/>
    </xf>
    <xf numFmtId="168" fontId="33" fillId="0" borderId="0">
      <alignment horizontal="center" wrapText="1"/>
      <protection hidden="1"/>
    </xf>
    <xf numFmtId="168" fontId="34" fillId="0" borderId="13" applyNumberFormat="0" applyFill="0" applyProtection="0">
      <alignment horizontal="center" vertical="center"/>
    </xf>
    <xf numFmtId="168" fontId="32" fillId="0" borderId="4" applyNumberFormat="0" applyFill="0" applyBorder="0" applyProtection="0">
      <alignment horizontal="right" vertical="center"/>
    </xf>
    <xf numFmtId="175" fontId="3" fillId="0" borderId="0">
      <alignment vertical="center"/>
    </xf>
    <xf numFmtId="175" fontId="3" fillId="0" borderId="0">
      <alignment vertical="center"/>
    </xf>
    <xf numFmtId="168" fontId="35" fillId="0" borderId="0" applyFont="0" applyFill="0" applyBorder="0" applyAlignment="0" applyProtection="0"/>
    <xf numFmtId="168" fontId="36" fillId="0" borderId="0" applyFont="0" applyFill="0" applyBorder="0" applyAlignment="0" applyProtection="0">
      <alignment horizontal="right"/>
    </xf>
    <xf numFmtId="176" fontId="30" fillId="0" borderId="0" applyFont="0" applyFill="0" applyBorder="0" applyAlignment="0" applyProtection="0"/>
    <xf numFmtId="168" fontId="36" fillId="0" borderId="0" applyFill="0" applyBorder="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77" fontId="3" fillId="0" borderId="0" applyFont="0" applyFill="0" applyBorder="0" applyAlignment="0" applyProtection="0"/>
    <xf numFmtId="165" fontId="3" fillId="0" borderId="0" applyFont="0" applyFill="0" applyBorder="0" applyAlignment="0" applyProtection="0"/>
    <xf numFmtId="177"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8" fontId="36" fillId="0" borderId="0" applyFont="0" applyFill="0" applyBorder="0" applyAlignment="0" applyProtection="0"/>
    <xf numFmtId="177"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8" fontId="3" fillId="0" borderId="0" applyFont="0" applyFill="0" applyBorder="0" applyAlignment="0" applyProtection="0"/>
    <xf numFmtId="178" fontId="37" fillId="0" borderId="14">
      <protection locked="0"/>
    </xf>
    <xf numFmtId="175" fontId="3" fillId="0" borderId="0">
      <alignment vertical="center"/>
    </xf>
    <xf numFmtId="165" fontId="3" fillId="0" borderId="0" applyFont="0" applyFill="0" applyBorder="0" applyAlignment="0" applyProtection="0"/>
    <xf numFmtId="3" fontId="3" fillId="0" borderId="0"/>
    <xf numFmtId="168" fontId="38" fillId="0" borderId="0"/>
    <xf numFmtId="168" fontId="11" fillId="27" borderId="15" applyNumberFormat="0" applyFont="0" applyAlignment="0" applyProtection="0"/>
    <xf numFmtId="168" fontId="39" fillId="28" borderId="0">
      <alignment horizontal="center" vertical="center" wrapText="1"/>
    </xf>
    <xf numFmtId="168" fontId="40" fillId="0" borderId="0">
      <alignment horizontal="left"/>
    </xf>
    <xf numFmtId="168" fontId="41" fillId="0" borderId="0">
      <alignment horizontal="left" vertical="center" indent="2"/>
    </xf>
    <xf numFmtId="168" fontId="42" fillId="0" borderId="0"/>
    <xf numFmtId="168" fontId="43" fillId="0" borderId="0">
      <alignment horizontal="left"/>
    </xf>
    <xf numFmtId="179" fontId="33" fillId="0" borderId="0" applyFill="0" applyBorder="0">
      <alignment horizontal="right"/>
      <protection locked="0"/>
    </xf>
    <xf numFmtId="168" fontId="7" fillId="0" borderId="0" applyFont="0" applyFill="0" applyBorder="0" applyAlignment="0" applyProtection="0"/>
    <xf numFmtId="168" fontId="44" fillId="0" borderId="16">
      <protection locked="0"/>
    </xf>
    <xf numFmtId="168" fontId="36" fillId="0" borderId="0" applyFont="0" applyFill="0" applyBorder="0" applyAlignment="0" applyProtection="0">
      <alignment horizontal="right"/>
    </xf>
    <xf numFmtId="168" fontId="45" fillId="0" borderId="0" applyFont="0" applyFill="0" applyBorder="0" applyAlignment="0" applyProtection="0"/>
    <xf numFmtId="180" fontId="46" fillId="0" borderId="0" applyFont="0" applyFill="0" applyBorder="0" applyAlignment="0" applyProtection="0"/>
    <xf numFmtId="181" fontId="3" fillId="0" borderId="0" applyFill="0" applyBorder="0" applyProtection="0">
      <alignment vertical="center"/>
    </xf>
    <xf numFmtId="38" fontId="47" fillId="5" borderId="7">
      <protection locked="0"/>
    </xf>
    <xf numFmtId="168" fontId="46" fillId="0" borderId="0" applyFont="0" applyFill="0" applyBorder="0" applyAlignment="0" applyProtection="0"/>
    <xf numFmtId="16" fontId="48" fillId="0" borderId="0" applyFont="0" applyFill="0" applyBorder="0" applyAlignment="0" applyProtection="0"/>
    <xf numFmtId="17" fontId="48" fillId="0" borderId="0" applyFont="0" applyFill="0" applyBorder="0" applyAlignment="0" applyProtection="0"/>
    <xf numFmtId="168" fontId="36" fillId="0" borderId="0" applyFont="0" applyFill="0" applyBorder="0" applyAlignment="0" applyProtection="0"/>
    <xf numFmtId="168" fontId="2" fillId="29" borderId="17" applyFont="0" applyFill="0" applyBorder="0" applyAlignment="0">
      <alignment horizontal="center"/>
    </xf>
    <xf numFmtId="15" fontId="47" fillId="0" borderId="0">
      <alignment horizontal="right" vertical="center"/>
    </xf>
    <xf numFmtId="182" fontId="49" fillId="0" borderId="0"/>
    <xf numFmtId="168" fontId="30" fillId="0" borderId="0"/>
    <xf numFmtId="175" fontId="50" fillId="0" borderId="0" applyFont="0" applyFill="0" applyBorder="0" applyAlignment="0" applyProtection="0"/>
    <xf numFmtId="165" fontId="50" fillId="0" borderId="0" applyFont="0" applyFill="0" applyBorder="0" applyAlignment="0" applyProtection="0"/>
    <xf numFmtId="182" fontId="20" fillId="0" borderId="0"/>
    <xf numFmtId="168" fontId="7" fillId="0" borderId="0" applyFont="0" applyFill="0" applyBorder="0" applyAlignment="0" applyProtection="0"/>
    <xf numFmtId="183" fontId="36" fillId="0" borderId="18" applyNumberFormat="0" applyFont="0" applyFill="0" applyAlignment="0" applyProtection="0"/>
    <xf numFmtId="171" fontId="51" fillId="0" borderId="19" applyFont="0" applyFill="0" applyAlignment="0">
      <alignment horizontal="fill"/>
    </xf>
    <xf numFmtId="184" fontId="32" fillId="0" borderId="20" applyNumberFormat="0" applyAlignment="0" applyProtection="0">
      <alignment vertical="top"/>
    </xf>
    <xf numFmtId="185" fontId="52" fillId="30" borderId="0">
      <alignment vertical="center"/>
      <protection locked="0"/>
    </xf>
    <xf numFmtId="186" fontId="52" fillId="30" borderId="0">
      <alignment vertical="center"/>
      <protection locked="0"/>
    </xf>
    <xf numFmtId="185" fontId="52" fillId="31" borderId="0">
      <alignment vertical="center"/>
      <protection locked="0"/>
    </xf>
    <xf numFmtId="185" fontId="52" fillId="32" borderId="0">
      <alignment vertical="center"/>
      <protection locked="0"/>
    </xf>
    <xf numFmtId="185" fontId="52" fillId="30" borderId="0">
      <alignment vertical="center"/>
      <protection locked="0"/>
    </xf>
    <xf numFmtId="168" fontId="53" fillId="0" borderId="0" applyNumberFormat="0" applyFill="0" applyBorder="0" applyAlignment="0" applyProtection="0"/>
    <xf numFmtId="168" fontId="14" fillId="20" borderId="0" applyNumberFormat="0" applyBorder="0" applyAlignment="0" applyProtection="0"/>
    <xf numFmtId="168" fontId="14" fillId="21" borderId="0" applyNumberFormat="0" applyBorder="0" applyAlignment="0" applyProtection="0"/>
    <xf numFmtId="168" fontId="14" fillId="22" borderId="0" applyNumberFormat="0" applyBorder="0" applyAlignment="0" applyProtection="0"/>
    <xf numFmtId="168" fontId="14" fillId="17" borderId="0" applyNumberFormat="0" applyBorder="0" applyAlignment="0" applyProtection="0"/>
    <xf numFmtId="168" fontId="14" fillId="18" borderId="0" applyNumberFormat="0" applyBorder="0" applyAlignment="0" applyProtection="0"/>
    <xf numFmtId="168" fontId="14" fillId="23" borderId="0" applyNumberFormat="0" applyBorder="0" applyAlignment="0" applyProtection="0"/>
    <xf numFmtId="168" fontId="54" fillId="11" borderId="8" applyNumberFormat="0" applyAlignment="0" applyProtection="0"/>
    <xf numFmtId="168" fontId="55" fillId="11" borderId="8" applyNumberFormat="0" applyAlignment="0" applyProtection="0"/>
    <xf numFmtId="168" fontId="56" fillId="0" borderId="0" applyNumberFormat="0" applyFill="0" applyBorder="0" applyAlignment="0" applyProtection="0">
      <protection hidden="1"/>
    </xf>
    <xf numFmtId="168" fontId="57" fillId="0" borderId="0" applyNumberFormat="0" applyFill="0" applyBorder="0" applyAlignment="0" applyProtection="0">
      <protection hidden="1"/>
    </xf>
    <xf numFmtId="168"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68" fontId="58" fillId="0" borderId="0" applyNumberFormat="0" applyFill="0" applyBorder="0" applyAlignment="0" applyProtection="0"/>
    <xf numFmtId="168" fontId="58" fillId="0" borderId="0" applyNumberFormat="0" applyFill="0" applyBorder="0" applyAlignment="0" applyProtection="0"/>
    <xf numFmtId="168" fontId="59" fillId="0" borderId="0">
      <alignment horizontal="right" vertical="top"/>
    </xf>
    <xf numFmtId="188" fontId="60" fillId="0" borderId="0" applyFill="0" applyBorder="0">
      <alignment horizontal="right" vertical="top"/>
    </xf>
    <xf numFmtId="168" fontId="20" fillId="0" borderId="0" applyFill="0" applyBorder="0">
      <alignment horizontal="right" vertical="top"/>
    </xf>
    <xf numFmtId="168" fontId="61" fillId="33" borderId="0" applyNumberFormat="0" applyFont="0" applyAlignment="0" applyProtection="0"/>
    <xf numFmtId="168" fontId="61" fillId="33" borderId="0" applyNumberFormat="0" applyFont="0" applyAlignment="0" applyProtection="0"/>
    <xf numFmtId="168" fontId="62" fillId="0" borderId="0" applyNumberFormat="0" applyFill="0" applyBorder="0" applyAlignment="0" applyProtection="0"/>
    <xf numFmtId="189" fontId="63" fillId="0" borderId="0" applyFill="0" applyBorder="0"/>
    <xf numFmtId="168" fontId="64" fillId="0" borderId="21">
      <alignment horizontal="right"/>
    </xf>
    <xf numFmtId="190" fontId="65" fillId="0" borderId="21">
      <alignment horizontal="left"/>
    </xf>
    <xf numFmtId="15" fontId="2" fillId="0" borderId="0" applyFill="0" applyBorder="0" applyProtection="0">
      <alignment horizontal="center"/>
    </xf>
    <xf numFmtId="168" fontId="61" fillId="7" borderId="0" applyNumberFormat="0" applyFont="0" applyBorder="0" applyAlignment="0" applyProtection="0"/>
    <xf numFmtId="191" fontId="66" fillId="0" borderId="0" applyFill="0" applyBorder="0" applyProtection="0"/>
    <xf numFmtId="192" fontId="67" fillId="34" borderId="22" applyAlignment="0" applyProtection="0"/>
    <xf numFmtId="192" fontId="67" fillId="35" borderId="23" applyAlignment="0" applyProtection="0"/>
    <xf numFmtId="192" fontId="67" fillId="35" borderId="23" applyAlignment="0" applyProtection="0"/>
    <xf numFmtId="193" fontId="68" fillId="0" borderId="0" applyNumberFormat="0" applyFill="0" applyBorder="0" applyAlignment="0" applyProtection="0"/>
    <xf numFmtId="193" fontId="69" fillId="0" borderId="0" applyNumberFormat="0" applyFill="0" applyBorder="0" applyAlignment="0" applyProtection="0"/>
    <xf numFmtId="193" fontId="69" fillId="0" borderId="0" applyNumberFormat="0" applyFill="0" applyBorder="0" applyAlignment="0" applyProtection="0"/>
    <xf numFmtId="193" fontId="70" fillId="0" borderId="0" applyNumberFormat="0" applyFill="0" applyBorder="0" applyAlignment="0" applyProtection="0"/>
    <xf numFmtId="15" fontId="71" fillId="36" borderId="7">
      <alignment horizontal="center"/>
      <protection locked="0"/>
    </xf>
    <xf numFmtId="194" fontId="71" fillId="36" borderId="7" applyAlignment="0">
      <protection locked="0"/>
    </xf>
    <xf numFmtId="193" fontId="71" fillId="36" borderId="7" applyAlignment="0">
      <protection locked="0"/>
    </xf>
    <xf numFmtId="193" fontId="2" fillId="0" borderId="0" applyFill="0" applyBorder="0" applyAlignment="0" applyProtection="0"/>
    <xf numFmtId="190" fontId="72" fillId="0" borderId="21">
      <alignment horizontal="center"/>
    </xf>
    <xf numFmtId="168" fontId="20" fillId="0" borderId="0" applyFill="0" applyBorder="0" applyAlignment="0" applyProtection="0">
      <alignment horizontal="right" vertical="top"/>
    </xf>
    <xf numFmtId="194" fontId="2" fillId="0" borderId="0" applyFill="0" applyBorder="0" applyAlignment="0" applyProtection="0"/>
    <xf numFmtId="195" fontId="2" fillId="0" borderId="0" applyFill="0" applyBorder="0" applyAlignment="0" applyProtection="0"/>
    <xf numFmtId="190" fontId="73" fillId="0" borderId="0"/>
    <xf numFmtId="190" fontId="74" fillId="0" borderId="0"/>
    <xf numFmtId="190" fontId="3" fillId="0" borderId="0"/>
    <xf numFmtId="190" fontId="75" fillId="0" borderId="0">
      <alignment horizontal="left" vertical="top"/>
    </xf>
    <xf numFmtId="168" fontId="61" fillId="0" borderId="24" applyNumberFormat="0" applyFont="0" applyAlignment="0" applyProtection="0"/>
    <xf numFmtId="168" fontId="60" fillId="0" borderId="0" applyFill="0" applyBorder="0">
      <alignment horizontal="left" vertical="top" wrapText="1"/>
    </xf>
    <xf numFmtId="168" fontId="76" fillId="0" borderId="0">
      <alignment horizontal="left" vertical="top" wrapText="1"/>
    </xf>
    <xf numFmtId="168" fontId="61" fillId="0" borderId="25" applyNumberFormat="0" applyFont="0" applyAlignment="0" applyProtection="0"/>
    <xf numFmtId="168" fontId="61" fillId="14" borderId="0" applyNumberFormat="0" applyFont="0" applyBorder="0" applyAlignment="0" applyProtection="0"/>
    <xf numFmtId="185" fontId="52" fillId="37" borderId="0">
      <alignment vertical="center"/>
    </xf>
    <xf numFmtId="2" fontId="46" fillId="0" borderId="0" applyFont="0" applyFill="0" applyBorder="0" applyAlignment="0" applyProtection="0"/>
    <xf numFmtId="168" fontId="77" fillId="0" borderId="0">
      <alignment horizontal="left"/>
    </xf>
    <xf numFmtId="168" fontId="78" fillId="0" borderId="0">
      <alignment horizontal="left"/>
    </xf>
    <xf numFmtId="168" fontId="79" fillId="0" borderId="0" applyFill="0" applyBorder="0" applyProtection="0">
      <alignment horizontal="left"/>
    </xf>
    <xf numFmtId="168" fontId="80" fillId="0" borderId="0" applyNumberFormat="0" applyFill="0" applyBorder="0" applyProtection="0">
      <alignment horizontal="left"/>
    </xf>
    <xf numFmtId="168" fontId="80" fillId="0" borderId="0" applyFill="0" applyBorder="0" applyProtection="0">
      <alignment horizontal="left"/>
    </xf>
    <xf numFmtId="168" fontId="81" fillId="0" borderId="0" applyNumberFormat="0" applyFill="0" applyBorder="0" applyAlignment="0" applyProtection="0"/>
    <xf numFmtId="168" fontId="61" fillId="0" borderId="0" applyFont="0" applyFill="0" applyBorder="0" applyAlignment="0" applyProtection="0"/>
    <xf numFmtId="168" fontId="22" fillId="8" borderId="0" applyNumberFormat="0" applyBorder="0" applyAlignment="0" applyProtection="0"/>
    <xf numFmtId="168" fontId="22" fillId="8" borderId="0" applyNumberFormat="0" applyBorder="0" applyAlignment="0" applyProtection="0"/>
    <xf numFmtId="38" fontId="30" fillId="38" borderId="0" applyNumberFormat="0" applyBorder="0" applyAlignment="0" applyProtection="0"/>
    <xf numFmtId="184" fontId="3" fillId="5" borderId="1" applyNumberFormat="0" applyFont="0" applyBorder="0" applyAlignment="0" applyProtection="0"/>
    <xf numFmtId="196" fontId="36" fillId="0" borderId="0" applyFont="0" applyFill="0" applyBorder="0" applyAlignment="0" applyProtection="0">
      <alignment horizontal="right"/>
    </xf>
    <xf numFmtId="168" fontId="82" fillId="5" borderId="0" applyNumberFormat="0" applyFont="0" applyAlignment="0"/>
    <xf numFmtId="168" fontId="32" fillId="39" borderId="0" applyNumberFormat="0" applyBorder="0" applyProtection="0">
      <alignment horizontal="left" vertical="center"/>
    </xf>
    <xf numFmtId="168" fontId="32" fillId="1" borderId="0" applyNumberFormat="0" applyBorder="0" applyProtection="0">
      <alignment horizontal="left" vertical="center"/>
    </xf>
    <xf numFmtId="168" fontId="83" fillId="0" borderId="0" applyProtection="0">
      <alignment horizontal="right"/>
    </xf>
    <xf numFmtId="168" fontId="84" fillId="0" borderId="0">
      <alignment horizontal="left"/>
    </xf>
    <xf numFmtId="168" fontId="85" fillId="0" borderId="0">
      <alignment horizontal="right"/>
    </xf>
    <xf numFmtId="168" fontId="86" fillId="0" borderId="4">
      <alignment horizontal="center"/>
    </xf>
    <xf numFmtId="168" fontId="87" fillId="0" borderId="26" applyNumberFormat="0" applyFill="0" applyAlignment="0" applyProtection="0"/>
    <xf numFmtId="168" fontId="87" fillId="0" borderId="26" applyNumberFormat="0" applyFill="0" applyAlignment="0" applyProtection="0"/>
    <xf numFmtId="168" fontId="88" fillId="0" borderId="0">
      <alignment horizontal="left"/>
    </xf>
    <xf numFmtId="168" fontId="89" fillId="0" borderId="27">
      <alignment horizontal="left" vertical="top"/>
    </xf>
    <xf numFmtId="168" fontId="90" fillId="0" borderId="28" applyNumberFormat="0" applyFill="0" applyAlignment="0" applyProtection="0"/>
    <xf numFmtId="168" fontId="90" fillId="0" borderId="28" applyNumberFormat="0" applyFill="0" applyAlignment="0" applyProtection="0"/>
    <xf numFmtId="168" fontId="91" fillId="0" borderId="0">
      <alignment horizontal="left"/>
    </xf>
    <xf numFmtId="168" fontId="92" fillId="0" borderId="27">
      <alignment horizontal="left" vertical="top"/>
    </xf>
    <xf numFmtId="168" fontId="53" fillId="0" borderId="29" applyNumberFormat="0" applyFill="0" applyAlignment="0" applyProtection="0"/>
    <xf numFmtId="168" fontId="53" fillId="0" borderId="29" applyNumberFormat="0" applyFill="0" applyAlignment="0" applyProtection="0"/>
    <xf numFmtId="168" fontId="93" fillId="0" borderId="0">
      <alignment horizontal="left"/>
    </xf>
    <xf numFmtId="168" fontId="53" fillId="0" borderId="0" applyNumberFormat="0" applyFill="0" applyBorder="0" applyAlignment="0" applyProtection="0"/>
    <xf numFmtId="168" fontId="53" fillId="0" borderId="0" applyNumberFormat="0" applyFill="0" applyBorder="0" applyAlignment="0" applyProtection="0"/>
    <xf numFmtId="168" fontId="94" fillId="40" borderId="0">
      <alignment horizontal="left" vertical="center"/>
    </xf>
    <xf numFmtId="168" fontId="95" fillId="0" borderId="0" applyNumberFormat="0" applyFill="0" applyBorder="0" applyAlignment="0" applyProtection="0">
      <alignment vertical="top"/>
      <protection locked="0"/>
    </xf>
    <xf numFmtId="168" fontId="95" fillId="0" borderId="0" applyNumberFormat="0" applyFill="0" applyBorder="0" applyAlignment="0" applyProtection="0">
      <alignment vertical="top"/>
      <protection locked="0"/>
    </xf>
    <xf numFmtId="168" fontId="96" fillId="41" borderId="0" applyFill="0" applyBorder="0" applyProtection="0"/>
    <xf numFmtId="168" fontId="17" fillId="7" borderId="0" applyNumberFormat="0" applyBorder="0" applyAlignment="0" applyProtection="0"/>
    <xf numFmtId="197" fontId="81" fillId="0" borderId="0" applyBorder="0" applyAlignment="0"/>
    <xf numFmtId="10" fontId="30" fillId="42" borderId="1" applyNumberFormat="0" applyBorder="0" applyAlignment="0" applyProtection="0"/>
    <xf numFmtId="168" fontId="54" fillId="11" borderId="8" applyNumberFormat="0" applyAlignment="0" applyProtection="0"/>
    <xf numFmtId="168" fontId="54" fillId="11" borderId="8" applyNumberFormat="0" applyAlignment="0" applyProtection="0"/>
    <xf numFmtId="168" fontId="45" fillId="0" borderId="0" applyFill="0" applyBorder="0" applyProtection="0"/>
    <xf numFmtId="168" fontId="45" fillId="0" borderId="0" applyFill="0" applyBorder="0" applyProtection="0"/>
    <xf numFmtId="198" fontId="3" fillId="0" borderId="0" applyFill="0" applyBorder="0" applyProtection="0"/>
    <xf numFmtId="199" fontId="3" fillId="0" borderId="0" applyFill="0" applyBorder="0" applyProtection="0"/>
    <xf numFmtId="168" fontId="45" fillId="0" borderId="0" applyFill="0" applyBorder="0" applyProtection="0"/>
    <xf numFmtId="168" fontId="71" fillId="0" borderId="0" applyNumberFormat="0" applyFill="0" applyBorder="0" applyAlignment="0">
      <protection locked="0"/>
    </xf>
    <xf numFmtId="168" fontId="3" fillId="0" borderId="0" applyFill="0" applyBorder="0" applyProtection="0">
      <alignment vertical="center"/>
    </xf>
    <xf numFmtId="181" fontId="3" fillId="0" borderId="0" applyFill="0" applyBorder="0" applyProtection="0">
      <alignment vertical="center"/>
    </xf>
    <xf numFmtId="200" fontId="3" fillId="0" borderId="0" applyFill="0" applyBorder="0" applyProtection="0">
      <alignment vertical="center"/>
    </xf>
    <xf numFmtId="201" fontId="3" fillId="0" borderId="0" applyFill="0" applyBorder="0" applyProtection="0">
      <alignment vertical="center"/>
    </xf>
    <xf numFmtId="168" fontId="3" fillId="43" borderId="1">
      <alignment horizontal="center" vertical="top" wrapText="1"/>
      <protection locked="0"/>
    </xf>
    <xf numFmtId="168" fontId="97" fillId="7" borderId="0" applyNumberFormat="0" applyBorder="0" applyAlignment="0" applyProtection="0"/>
    <xf numFmtId="168" fontId="3" fillId="0" borderId="0" applyFill="0" applyBorder="0">
      <alignment horizontal="right"/>
      <protection locked="0"/>
    </xf>
    <xf numFmtId="168" fontId="98" fillId="38" borderId="1">
      <alignment horizontal="center"/>
      <protection locked="0"/>
    </xf>
    <xf numFmtId="202" fontId="99" fillId="0" borderId="30" applyFont="0" applyFill="0" applyBorder="0" applyAlignment="0" applyProtection="0"/>
    <xf numFmtId="203" fontId="33" fillId="0" borderId="0" applyFill="0" applyBorder="0">
      <alignment horizontal="right"/>
      <protection locked="0"/>
    </xf>
    <xf numFmtId="168" fontId="21" fillId="44" borderId="17">
      <alignment horizontal="left" vertical="center" wrapText="1"/>
    </xf>
    <xf numFmtId="185" fontId="100" fillId="0" borderId="0">
      <alignment vertical="center"/>
    </xf>
    <xf numFmtId="204" fontId="100" fillId="0" borderId="0">
      <alignment vertical="center"/>
    </xf>
    <xf numFmtId="205" fontId="100" fillId="0" borderId="0">
      <alignment vertical="center"/>
    </xf>
    <xf numFmtId="170" fontId="100" fillId="0" borderId="0">
      <alignment vertical="center"/>
    </xf>
    <xf numFmtId="185" fontId="100" fillId="0" borderId="0">
      <alignment vertical="center"/>
    </xf>
    <xf numFmtId="168" fontId="32" fillId="0" borderId="0" applyNumberFormat="0" applyFill="0" applyBorder="0" applyProtection="0">
      <alignment horizontal="left" vertical="center"/>
    </xf>
    <xf numFmtId="38" fontId="101" fillId="0" borderId="0"/>
    <xf numFmtId="38" fontId="102" fillId="0" borderId="0"/>
    <xf numFmtId="38" fontId="103" fillId="0" borderId="0"/>
    <xf numFmtId="38" fontId="104" fillId="0" borderId="0"/>
    <xf numFmtId="168" fontId="105" fillId="0" borderId="0"/>
    <xf numFmtId="168" fontId="105" fillId="0" borderId="0"/>
    <xf numFmtId="168" fontId="28" fillId="0" borderId="11" applyNumberFormat="0" applyFill="0" applyAlignment="0" applyProtection="0"/>
    <xf numFmtId="168" fontId="28" fillId="0" borderId="11" applyNumberFormat="0" applyFill="0" applyAlignment="0" applyProtection="0"/>
    <xf numFmtId="206" fontId="3" fillId="0" borderId="0" applyFont="0" applyFill="0" applyBorder="0" applyAlignment="0" applyProtection="0"/>
    <xf numFmtId="175" fontId="3" fillId="0" borderId="0" applyFont="0" applyFill="0" applyBorder="0" applyAlignment="0" applyProtection="0"/>
    <xf numFmtId="207" fontId="11" fillId="0" borderId="0" applyFont="0" applyFill="0" applyBorder="0" applyAlignment="0" applyProtection="0"/>
    <xf numFmtId="207" fontId="3" fillId="0" borderId="0" applyFont="0" applyFill="0" applyBorder="0" applyAlignment="0" applyProtection="0"/>
    <xf numFmtId="165" fontId="3" fillId="0" borderId="0" applyFont="0" applyFill="0" applyBorder="0" applyAlignment="0" applyProtection="0"/>
    <xf numFmtId="208" fontId="106" fillId="0" borderId="0" applyFont="0" applyFill="0" applyBorder="0" applyAlignment="0" applyProtection="0"/>
    <xf numFmtId="209" fontId="106" fillId="0" borderId="0" applyFont="0" applyFill="0" applyBorder="0" applyAlignment="0" applyProtection="0"/>
    <xf numFmtId="37" fontId="106" fillId="0" borderId="0" applyFont="0" applyFill="0" applyBorder="0" applyAlignment="0" applyProtection="0"/>
    <xf numFmtId="168" fontId="106" fillId="0" borderId="0" applyFont="0" applyFill="0" applyBorder="0" applyAlignment="0" applyProtection="0"/>
    <xf numFmtId="39" fontId="106" fillId="0" borderId="0" applyFont="0" applyFill="0" applyBorder="0" applyAlignment="0" applyProtection="0"/>
    <xf numFmtId="210" fontId="106" fillId="0" borderId="0" applyFont="0" applyFill="0" applyBorder="0" applyAlignment="0" applyProtection="0"/>
    <xf numFmtId="211" fontId="106" fillId="0" borderId="0" applyFont="0" applyFill="0" applyBorder="0" applyAlignment="0" applyProtection="0"/>
    <xf numFmtId="37" fontId="7" fillId="0" borderId="0" applyFont="0" applyFill="0" applyBorder="0" applyAlignment="0" applyProtection="0"/>
    <xf numFmtId="168" fontId="107" fillId="45" borderId="31">
      <alignment horizontal="left" vertical="top" indent="2"/>
    </xf>
    <xf numFmtId="212" fontId="7" fillId="0" borderId="0" applyFont="0" applyFill="0" applyBorder="0" applyAlignment="0" applyProtection="0"/>
    <xf numFmtId="213" fontId="7" fillId="0" borderId="0" applyFont="0" applyFill="0" applyBorder="0" applyAlignment="0" applyProtection="0"/>
    <xf numFmtId="214" fontId="3" fillId="0" borderId="0" applyFont="0" applyFill="0" applyBorder="0" applyAlignment="0" applyProtection="0"/>
    <xf numFmtId="164" fontId="3" fillId="0" borderId="0" applyFont="0" applyFill="0" applyBorder="0" applyAlignment="0" applyProtection="0"/>
    <xf numFmtId="215" fontId="36" fillId="0" borderId="0" applyFont="0" applyFill="0" applyBorder="0" applyAlignment="0" applyProtection="0">
      <alignment horizontal="right"/>
    </xf>
    <xf numFmtId="168" fontId="7" fillId="0" borderId="0" applyFont="0" applyFill="0" applyBorder="0" applyAlignment="0" applyProtection="0"/>
    <xf numFmtId="168" fontId="7" fillId="0" borderId="0" applyFont="0" applyFill="0" applyBorder="0" applyAlignment="0" applyProtection="0"/>
    <xf numFmtId="215" fontId="36" fillId="0" borderId="0" applyFont="0" applyFill="0" applyBorder="0" applyAlignment="0" applyProtection="0">
      <alignment horizontal="right"/>
    </xf>
    <xf numFmtId="216" fontId="20" fillId="0" borderId="0" applyFont="0" applyFill="0" applyBorder="0" applyAlignment="0" applyProtection="0"/>
    <xf numFmtId="200" fontId="3" fillId="0" borderId="0" applyFill="0" applyBorder="0" applyProtection="0">
      <alignment vertical="center"/>
    </xf>
    <xf numFmtId="217" fontId="3" fillId="0" borderId="0" applyFont="0" applyFill="0" applyBorder="0" applyAlignment="0" applyProtection="0">
      <alignment horizontal="right"/>
    </xf>
    <xf numFmtId="168" fontId="73" fillId="0" borderId="0" applyFont="0">
      <protection locked="0"/>
    </xf>
    <xf numFmtId="168" fontId="108" fillId="0" borderId="32"/>
    <xf numFmtId="168" fontId="109" fillId="36" borderId="0" applyNumberFormat="0" applyBorder="0" applyAlignment="0" applyProtection="0"/>
    <xf numFmtId="168" fontId="109" fillId="36" borderId="0" applyNumberFormat="0" applyBorder="0" applyAlignment="0" applyProtection="0"/>
    <xf numFmtId="168" fontId="110" fillId="36" borderId="0" applyNumberFormat="0" applyBorder="0" applyAlignment="0" applyProtection="0"/>
    <xf numFmtId="37" fontId="111" fillId="0" borderId="0"/>
    <xf numFmtId="168" fontId="8" fillId="0" borderId="0"/>
    <xf numFmtId="168" fontId="3" fillId="0" borderId="0" applyFill="0" applyBorder="0"/>
    <xf numFmtId="218" fontId="112" fillId="0" borderId="0"/>
    <xf numFmtId="37" fontId="20" fillId="0" borderId="0" applyAlignment="0"/>
    <xf numFmtId="168" fontId="3" fillId="0" borderId="0" applyNumberFormat="0" applyFont="0" applyFill="0" applyBorder="0" applyAlignment="0" applyProtection="0"/>
    <xf numFmtId="168" fontId="37" fillId="0" borderId="0"/>
    <xf numFmtId="168" fontId="3" fillId="0" borderId="0"/>
    <xf numFmtId="168" fontId="1" fillId="0" borderId="0"/>
    <xf numFmtId="168" fontId="1" fillId="0" borderId="0"/>
    <xf numFmtId="168" fontId="1" fillId="0" borderId="0"/>
    <xf numFmtId="168" fontId="1" fillId="0" borderId="0"/>
    <xf numFmtId="193" fontId="3" fillId="0" borderId="0" applyFill="0" applyBorder="0" applyAlignment="0" applyProtection="0"/>
    <xf numFmtId="168" fontId="1" fillId="0" borderId="0"/>
    <xf numFmtId="168" fontId="1" fillId="0" borderId="0"/>
    <xf numFmtId="168" fontId="1" fillId="0" borderId="0"/>
    <xf numFmtId="168" fontId="1" fillId="0" borderId="0"/>
    <xf numFmtId="193" fontId="3" fillId="0" borderId="0" applyFill="0" applyBorder="0" applyAlignment="0" applyProtection="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93" fontId="3" fillId="0" borderId="0" applyFill="0" applyBorder="0" applyAlignment="0" applyProtection="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11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1" fillId="0" borderId="0"/>
    <xf numFmtId="168" fontId="1" fillId="0" borderId="0"/>
    <xf numFmtId="168" fontId="1" fillId="0" borderId="0"/>
    <xf numFmtId="168" fontId="1" fillId="0" borderId="0"/>
    <xf numFmtId="193" fontId="3" fillId="0" borderId="0" applyFill="0" applyBorder="0" applyAlignment="0" applyProtection="0"/>
    <xf numFmtId="168" fontId="1" fillId="0" borderId="0"/>
    <xf numFmtId="168" fontId="1" fillId="0" borderId="0"/>
    <xf numFmtId="168" fontId="1" fillId="0" borderId="0"/>
    <xf numFmtId="168" fontId="1" fillId="0" borderId="0"/>
    <xf numFmtId="193" fontId="3" fillId="0" borderId="0" applyFill="0" applyBorder="0" applyAlignment="0" applyProtection="0"/>
    <xf numFmtId="168" fontId="1" fillId="0" borderId="0"/>
    <xf numFmtId="168" fontId="1" fillId="0" borderId="0"/>
    <xf numFmtId="168" fontId="1" fillId="0" borderId="0"/>
    <xf numFmtId="168" fontId="1" fillId="0" borderId="0"/>
    <xf numFmtId="193" fontId="3" fillId="0" borderId="0" applyFill="0" applyBorder="0" applyAlignment="0" applyProtection="0"/>
    <xf numFmtId="168" fontId="1" fillId="0" borderId="0"/>
    <xf numFmtId="168" fontId="1" fillId="0" borderId="0"/>
    <xf numFmtId="168" fontId="1" fillId="0" borderId="0"/>
    <xf numFmtId="168" fontId="1" fillId="0" borderId="0"/>
    <xf numFmtId="168" fontId="12" fillId="0" borderId="0"/>
    <xf numFmtId="168" fontId="12" fillId="0" borderId="0"/>
    <xf numFmtId="168" fontId="12" fillId="0" borderId="0"/>
    <xf numFmtId="193" fontId="3" fillId="0" borderId="0" applyFill="0" applyBorder="0" applyAlignment="0" applyProtection="0"/>
    <xf numFmtId="193" fontId="3" fillId="0" borderId="0" applyFill="0" applyBorder="0" applyAlignment="0" applyProtection="0"/>
    <xf numFmtId="168" fontId="37" fillId="0" borderId="0"/>
    <xf numFmtId="168" fontId="37" fillId="0" borderId="0"/>
    <xf numFmtId="168" fontId="56" fillId="0" borderId="0"/>
    <xf numFmtId="168" fontId="1" fillId="0" borderId="0"/>
    <xf numFmtId="168" fontId="1" fillId="0" borderId="0"/>
    <xf numFmtId="168" fontId="1" fillId="0" borderId="0"/>
    <xf numFmtId="168" fontId="11" fillId="0" borderId="0"/>
    <xf numFmtId="193" fontId="3" fillId="0" borderId="0" applyFill="0" applyBorder="0" applyAlignment="0" applyProtection="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3" fillId="0" borderId="0"/>
    <xf numFmtId="168" fontId="3" fillId="0" borderId="0"/>
    <xf numFmtId="168" fontId="3" fillId="0" borderId="0"/>
    <xf numFmtId="168" fontId="3" fillId="0" borderId="0"/>
    <xf numFmtId="168" fontId="113" fillId="0" borderId="0"/>
    <xf numFmtId="168" fontId="3" fillId="0" borderId="0"/>
    <xf numFmtId="37" fontId="79" fillId="0" borderId="0" applyNumberFormat="0" applyFill="0" applyAlignment="0"/>
    <xf numFmtId="219" fontId="3" fillId="0" borderId="0" applyFill="0" applyBorder="0" applyProtection="0">
      <alignment vertical="center"/>
    </xf>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91" fillId="0" borderId="0"/>
    <xf numFmtId="168" fontId="12" fillId="27" borderId="15" applyNumberFormat="0" applyFont="0" applyAlignment="0" applyProtection="0"/>
    <xf numFmtId="168" fontId="12" fillId="27" borderId="15" applyNumberFormat="0" applyFont="0" applyAlignment="0" applyProtection="0"/>
    <xf numFmtId="168" fontId="3" fillId="27" borderId="15" applyNumberFormat="0" applyFont="0" applyAlignment="0" applyProtection="0"/>
    <xf numFmtId="220" fontId="114" fillId="0" borderId="0" applyBorder="0" applyProtection="0">
      <alignment horizontal="right"/>
    </xf>
    <xf numFmtId="220" fontId="115" fillId="46" borderId="0" applyBorder="0" applyProtection="0">
      <alignment horizontal="right"/>
    </xf>
    <xf numFmtId="220" fontId="116" fillId="0" borderId="3" applyBorder="0"/>
    <xf numFmtId="220" fontId="117" fillId="0" borderId="0" applyBorder="0" applyProtection="0">
      <alignment horizontal="right"/>
    </xf>
    <xf numFmtId="221" fontId="117" fillId="0" borderId="0" applyBorder="0" applyProtection="0">
      <alignment horizontal="right"/>
    </xf>
    <xf numFmtId="221" fontId="118" fillId="46" borderId="0" applyProtection="0">
      <alignment horizontal="right"/>
    </xf>
    <xf numFmtId="37" fontId="119" fillId="0" borderId="0" applyFill="0" applyBorder="0" applyProtection="0">
      <alignment horizontal="right"/>
    </xf>
    <xf numFmtId="222" fontId="3" fillId="0" borderId="33" applyFont="0" applyFill="0" applyBorder="0" applyProtection="0">
      <alignment horizontal="center" vertical="center"/>
      <protection locked="0"/>
    </xf>
    <xf numFmtId="223" fontId="5" fillId="0" borderId="0" applyFont="0" applyFill="0" applyBorder="0" applyProtection="0">
      <alignment horizontal="right"/>
    </xf>
    <xf numFmtId="168" fontId="7" fillId="0" borderId="0" applyNumberFormat="0" applyFill="0" applyBorder="0" applyAlignment="0" applyProtection="0"/>
    <xf numFmtId="168" fontId="120" fillId="0" borderId="0" applyNumberFormat="0" applyFill="0" applyBorder="0" applyAlignment="0" applyProtection="0"/>
    <xf numFmtId="168" fontId="7" fillId="0" borderId="0" applyNumberFormat="0" applyFill="0" applyBorder="0" applyAlignment="0" applyProtection="0"/>
    <xf numFmtId="168" fontId="121" fillId="0" borderId="0" applyNumberFormat="0" applyFill="0" applyBorder="0" applyAlignment="0" applyProtection="0"/>
    <xf numFmtId="168" fontId="7" fillId="0" borderId="0" applyNumberFormat="0" applyFill="0" applyBorder="0" applyAlignment="0" applyProtection="0"/>
    <xf numFmtId="168" fontId="122" fillId="0" borderId="0" applyNumberFormat="0" applyFill="0" applyBorder="0" applyAlignment="0" applyProtection="0"/>
    <xf numFmtId="224" fontId="3" fillId="0" borderId="0" applyFont="0" applyFill="0" applyBorder="0" applyAlignment="0" applyProtection="0"/>
    <xf numFmtId="168" fontId="123" fillId="25" borderId="34" applyNumberFormat="0" applyAlignment="0" applyProtection="0"/>
    <xf numFmtId="168" fontId="123" fillId="25" borderId="34" applyNumberFormat="0" applyAlignment="0" applyProtection="0"/>
    <xf numFmtId="40" fontId="124" fillId="45" borderId="0">
      <alignment horizontal="right"/>
    </xf>
    <xf numFmtId="49" fontId="125" fillId="0" borderId="0">
      <alignment horizontal="center"/>
    </xf>
    <xf numFmtId="168" fontId="126" fillId="45" borderId="35"/>
    <xf numFmtId="168" fontId="127" fillId="0" borderId="0" applyBorder="0">
      <alignment horizontal="centerContinuous"/>
    </xf>
    <xf numFmtId="168" fontId="128" fillId="0" borderId="0" applyBorder="0">
      <alignment horizontal="centerContinuous"/>
    </xf>
    <xf numFmtId="1" fontId="129" fillId="0" borderId="0" applyProtection="0">
      <alignment horizontal="right" vertical="center"/>
    </xf>
    <xf numFmtId="168" fontId="130" fillId="0" borderId="36">
      <alignment vertical="top"/>
    </xf>
    <xf numFmtId="168" fontId="131" fillId="0" borderId="0">
      <alignment vertical="center"/>
    </xf>
    <xf numFmtId="168" fontId="132" fillId="45" borderId="37"/>
    <xf numFmtId="49" fontId="133" fillId="0" borderId="4" applyFill="0" applyProtection="0">
      <alignment vertical="center"/>
    </xf>
    <xf numFmtId="9" fontId="61" fillId="0" borderId="0" applyFont="0" applyFill="0" applyBorder="0" applyAlignment="0" applyProtection="0"/>
    <xf numFmtId="168" fontId="61" fillId="0" borderId="0" applyFont="0" applyFill="0" applyBorder="0" applyAlignment="0" applyProtection="0"/>
    <xf numFmtId="10" fontId="3" fillId="0" borderId="0" applyFont="0" applyFill="0" applyBorder="0" applyAlignment="0" applyProtection="0"/>
    <xf numFmtId="225" fontId="114" fillId="0" borderId="0" applyBorder="0" applyProtection="0">
      <alignment horizontal="right"/>
    </xf>
    <xf numFmtId="225" fontId="115" fillId="46" borderId="0" applyProtection="0">
      <alignment horizontal="right"/>
    </xf>
    <xf numFmtId="225" fontId="117" fillId="0" borderId="0" applyFont="0" applyBorder="0" applyProtection="0">
      <alignment horizontal="right"/>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26" fontId="73" fillId="0" borderId="0" applyFont="0" applyFill="0" applyBorder="0" applyAlignment="0" applyProtection="0">
      <alignment horizontal="center"/>
    </xf>
    <xf numFmtId="227" fontId="3" fillId="42" borderId="0" applyFont="0" applyFill="0" applyBorder="0" applyAlignment="0" applyProtection="0">
      <alignment horizontal="center" vertical="center"/>
    </xf>
    <xf numFmtId="228" fontId="23" fillId="0" borderId="0" applyFont="0" applyFill="0" applyBorder="0" applyAlignment="0" applyProtection="0"/>
    <xf numFmtId="201" fontId="3" fillId="0" borderId="0" applyFill="0" applyBorder="0" applyProtection="0">
      <alignment vertical="center"/>
    </xf>
    <xf numFmtId="168" fontId="134" fillId="0" borderId="0"/>
    <xf numFmtId="229" fontId="33" fillId="0" borderId="0" applyFill="0" applyBorder="0">
      <alignment horizontal="right"/>
      <protection locked="0"/>
    </xf>
    <xf numFmtId="230" fontId="18" fillId="0" borderId="0" applyFont="0" applyFill="0" applyBorder="0" applyAlignment="0" applyProtection="0"/>
    <xf numFmtId="9" fontId="3" fillId="0" borderId="0" applyFont="0" applyFill="0" applyBorder="0" applyAlignment="0" applyProtection="0"/>
    <xf numFmtId="9" fontId="13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231" fontId="103" fillId="0" borderId="0">
      <alignment horizontal="centerContinuous"/>
      <protection locked="0"/>
    </xf>
    <xf numFmtId="232" fontId="3" fillId="0" borderId="0">
      <alignment horizontal="center" vertical="center"/>
    </xf>
    <xf numFmtId="168" fontId="20" fillId="0" borderId="0">
      <alignment vertical="top"/>
    </xf>
    <xf numFmtId="168" fontId="20" fillId="45" borderId="0"/>
    <xf numFmtId="233" fontId="3" fillId="0" borderId="0">
      <alignment horizontal="right"/>
      <protection locked="0"/>
    </xf>
    <xf numFmtId="168" fontId="136" fillId="0" borderId="38" applyNumberFormat="0" applyAlignment="0" applyProtection="0">
      <alignment horizontal="right" vertical="center"/>
    </xf>
    <xf numFmtId="168" fontId="32" fillId="0" borderId="0" applyNumberFormat="0" applyFill="0" applyBorder="0" applyProtection="0">
      <alignment horizontal="right" vertical="center"/>
    </xf>
    <xf numFmtId="234" fontId="3" fillId="0" borderId="0" applyFont="0" applyFill="0" applyBorder="0" applyAlignment="0" applyProtection="0"/>
    <xf numFmtId="168" fontId="3" fillId="0" borderId="39" applyNumberFormat="0" applyFont="0" applyFill="0" applyAlignment="0" applyProtection="0"/>
    <xf numFmtId="168" fontId="3" fillId="0" borderId="40" applyNumberFormat="0" applyFont="0" applyFill="0" applyAlignment="0" applyProtection="0"/>
    <xf numFmtId="168" fontId="3" fillId="0" borderId="12" applyNumberFormat="0" applyFont="0" applyFill="0" applyAlignment="0" applyProtection="0"/>
    <xf numFmtId="168" fontId="3" fillId="0" borderId="41" applyNumberFormat="0" applyFont="0" applyFill="0" applyAlignment="0" applyProtection="0"/>
    <xf numFmtId="168" fontId="3" fillId="0" borderId="17" applyNumberFormat="0" applyFont="0" applyFill="0" applyAlignment="0" applyProtection="0"/>
    <xf numFmtId="168" fontId="3" fillId="47" borderId="0" applyNumberFormat="0" applyFont="0" applyBorder="0" applyAlignment="0" applyProtection="0"/>
    <xf numFmtId="168" fontId="3" fillId="0" borderId="42" applyNumberFormat="0" applyFont="0" applyFill="0" applyAlignment="0" applyProtection="0"/>
    <xf numFmtId="168" fontId="3" fillId="0" borderId="43" applyNumberFormat="0" applyFont="0" applyFill="0" applyAlignment="0" applyProtection="0"/>
    <xf numFmtId="46" fontId="3" fillId="0" borderId="0" applyFont="0" applyFill="0" applyBorder="0" applyAlignment="0" applyProtection="0"/>
    <xf numFmtId="168" fontId="2" fillId="0" borderId="0" applyNumberFormat="0" applyFill="0" applyBorder="0" applyAlignment="0" applyProtection="0"/>
    <xf numFmtId="168" fontId="3" fillId="0" borderId="44" applyNumberFormat="0" applyFont="0" applyFill="0" applyAlignment="0" applyProtection="0"/>
    <xf numFmtId="168" fontId="3" fillId="0" borderId="36" applyNumberFormat="0" applyFont="0" applyFill="0" applyAlignment="0" applyProtection="0"/>
    <xf numFmtId="168" fontId="3" fillId="0" borderId="15" applyNumberFormat="0" applyFont="0" applyFill="0" applyAlignment="0" applyProtection="0"/>
    <xf numFmtId="168" fontId="3" fillId="0" borderId="45" applyNumberFormat="0" applyFont="0" applyFill="0" applyAlignment="0" applyProtection="0"/>
    <xf numFmtId="168" fontId="3" fillId="0" borderId="15" applyNumberFormat="0" applyFont="0" applyFill="0" applyAlignment="0" applyProtection="0"/>
    <xf numFmtId="168" fontId="3" fillId="0" borderId="0" applyNumberFormat="0" applyFont="0" applyFill="0" applyBorder="0" applyProtection="0">
      <alignment horizontal="center"/>
    </xf>
    <xf numFmtId="168" fontId="137" fillId="0" borderId="0" applyNumberFormat="0" applyFill="0" applyBorder="0" applyAlignment="0" applyProtection="0"/>
    <xf numFmtId="168" fontId="38" fillId="0" borderId="0" applyNumberFormat="0" applyFill="0" applyBorder="0" applyAlignment="0" applyProtection="0"/>
    <xf numFmtId="168" fontId="138" fillId="0" borderId="0" applyNumberFormat="0" applyFill="0" applyBorder="0" applyProtection="0">
      <alignment horizontal="left"/>
    </xf>
    <xf numFmtId="168" fontId="3" fillId="47" borderId="0" applyNumberFormat="0" applyFont="0" applyBorder="0" applyAlignment="0" applyProtection="0"/>
    <xf numFmtId="168" fontId="139" fillId="0" borderId="0" applyNumberFormat="0" applyFill="0" applyBorder="0" applyAlignment="0" applyProtection="0"/>
    <xf numFmtId="168" fontId="2" fillId="0" borderId="0" applyNumberFormat="0" applyFill="0" applyBorder="0" applyAlignment="0" applyProtection="0"/>
    <xf numFmtId="168" fontId="3" fillId="0" borderId="46" applyNumberFormat="0" applyFont="0" applyFill="0" applyAlignment="0" applyProtection="0"/>
    <xf numFmtId="168" fontId="3" fillId="0" borderId="47" applyNumberFormat="0" applyFont="0" applyFill="0" applyAlignment="0" applyProtection="0"/>
    <xf numFmtId="235" fontId="3" fillId="0" borderId="0" applyFont="0" applyFill="0" applyBorder="0" applyAlignment="0" applyProtection="0"/>
    <xf numFmtId="168" fontId="3" fillId="0" borderId="24" applyNumberFormat="0" applyFont="0" applyFill="0" applyAlignment="0" applyProtection="0"/>
    <xf numFmtId="168" fontId="3" fillId="0" borderId="48" applyNumberFormat="0" applyFont="0" applyFill="0" applyAlignment="0" applyProtection="0"/>
    <xf numFmtId="168" fontId="3" fillId="0" borderId="49" applyNumberFormat="0" applyFont="0" applyFill="0" applyAlignment="0" applyProtection="0"/>
    <xf numFmtId="168" fontId="3" fillId="0" borderId="50" applyNumberFormat="0" applyFont="0" applyFill="0" applyAlignment="0" applyProtection="0"/>
    <xf numFmtId="168" fontId="3" fillId="0" borderId="16" applyNumberFormat="0" applyFont="0" applyFill="0" applyAlignment="0" applyProtection="0"/>
    <xf numFmtId="168" fontId="140" fillId="0" borderId="0">
      <alignment horizontal="left" vertical="center" indent="1"/>
    </xf>
    <xf numFmtId="208" fontId="106" fillId="0" borderId="0" applyFont="0" applyFill="0" applyBorder="0" applyAlignment="0" applyProtection="0"/>
    <xf numFmtId="236" fontId="106" fillId="0" borderId="0" applyFont="0" applyFill="0" applyBorder="0" applyAlignment="0" applyProtection="0"/>
    <xf numFmtId="209" fontId="106" fillId="0" borderId="0" applyFont="0" applyFill="0" applyBorder="0" applyAlignment="0" applyProtection="0"/>
    <xf numFmtId="237" fontId="106" fillId="0" borderId="0" applyFont="0" applyFill="0" applyBorder="0" applyAlignment="0" applyProtection="0"/>
    <xf numFmtId="37" fontId="106" fillId="0" borderId="0" applyFont="0" applyFill="0" applyBorder="0" applyAlignment="0" applyProtection="0"/>
    <xf numFmtId="168" fontId="106" fillId="0" borderId="0" applyFont="0" applyFill="0" applyBorder="0" applyAlignment="0" applyProtection="0"/>
    <xf numFmtId="39" fontId="106" fillId="0" borderId="0" applyFont="0" applyFill="0" applyBorder="0" applyAlignment="0" applyProtection="0"/>
    <xf numFmtId="210" fontId="106" fillId="0" borderId="0" applyFont="0" applyFill="0" applyBorder="0" applyAlignment="0" applyProtection="0"/>
    <xf numFmtId="211"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15" fontId="106" fillId="0" borderId="0" applyFont="0" applyFill="0" applyBorder="0" applyAlignment="0" applyProtection="0"/>
    <xf numFmtId="238" fontId="106" fillId="0" borderId="0" applyFont="0" applyFill="0" applyBorder="0" applyAlignment="0" applyProtection="0"/>
    <xf numFmtId="16" fontId="106" fillId="0" borderId="0" applyFont="0" applyFill="0" applyBorder="0" applyAlignment="0" applyProtection="0"/>
    <xf numFmtId="169" fontId="106" fillId="0" borderId="0" applyFont="0" applyFill="0" applyBorder="0" applyAlignment="0" applyProtection="0"/>
    <xf numFmtId="168" fontId="106" fillId="0" borderId="0" applyFont="0" applyFill="0" applyBorder="0" applyAlignment="0" applyProtection="0"/>
    <xf numFmtId="168" fontId="106" fillId="0" borderId="0" applyFont="0" applyFill="0" applyBorder="0" applyAlignment="0" applyProtection="0"/>
    <xf numFmtId="168" fontId="123" fillId="25" borderId="34" applyNumberFormat="0" applyAlignment="0" applyProtection="0"/>
    <xf numFmtId="168" fontId="78" fillId="0" borderId="51">
      <alignment vertical="center"/>
    </xf>
    <xf numFmtId="4" fontId="67" fillId="36" borderId="1" applyNumberFormat="0" applyProtection="0">
      <alignment vertical="center"/>
    </xf>
    <xf numFmtId="4" fontId="141" fillId="43" borderId="52" applyNumberFormat="0" applyProtection="0">
      <alignment vertical="center"/>
    </xf>
    <xf numFmtId="4" fontId="142" fillId="36" borderId="1" applyNumberFormat="0" applyProtection="0">
      <alignment horizontal="left" vertical="center" indent="1"/>
    </xf>
    <xf numFmtId="168" fontId="143" fillId="43" borderId="52" applyNumberFormat="0" applyProtection="0">
      <alignment horizontal="left" vertical="top" indent="1"/>
    </xf>
    <xf numFmtId="4" fontId="144" fillId="48" borderId="1" applyNumberFormat="0" applyProtection="0">
      <alignment horizontal="left" vertical="center" indent="1"/>
    </xf>
    <xf numFmtId="4" fontId="142" fillId="49" borderId="52" applyNumberFormat="0" applyProtection="0">
      <alignment horizontal="right" vertical="center"/>
    </xf>
    <xf numFmtId="4" fontId="142" fillId="50" borderId="52" applyNumberFormat="0" applyProtection="0">
      <alignment horizontal="right" vertical="center"/>
    </xf>
    <xf numFmtId="4" fontId="142" fillId="37" borderId="52" applyNumberFormat="0" applyProtection="0">
      <alignment horizontal="right" vertical="center"/>
    </xf>
    <xf numFmtId="4" fontId="142" fillId="5" borderId="52" applyNumberFormat="0" applyProtection="0">
      <alignment horizontal="right" vertical="center"/>
    </xf>
    <xf numFmtId="4" fontId="142" fillId="51" borderId="52" applyNumberFormat="0" applyProtection="0">
      <alignment horizontal="right" vertical="center"/>
    </xf>
    <xf numFmtId="4" fontId="142" fillId="52" borderId="52" applyNumberFormat="0" applyProtection="0">
      <alignment horizontal="right" vertical="center"/>
    </xf>
    <xf numFmtId="4" fontId="142" fillId="53" borderId="52" applyNumberFormat="0" applyProtection="0">
      <alignment horizontal="right" vertical="center"/>
    </xf>
    <xf numFmtId="4" fontId="142" fillId="54" borderId="52" applyNumberFormat="0" applyProtection="0">
      <alignment horizontal="right" vertical="center"/>
    </xf>
    <xf numFmtId="4" fontId="142" fillId="55" borderId="52" applyNumberFormat="0" applyProtection="0">
      <alignment horizontal="right" vertical="center"/>
    </xf>
    <xf numFmtId="4" fontId="145" fillId="56" borderId="1" applyNumberFormat="0" applyProtection="0">
      <alignment horizontal="left" vertical="center" indent="1"/>
    </xf>
    <xf numFmtId="4" fontId="67" fillId="47" borderId="1" applyNumberFormat="0" applyProtection="0">
      <alignment horizontal="left" vertical="center" indent="1"/>
    </xf>
    <xf numFmtId="4" fontId="67" fillId="57" borderId="0" applyNumberFormat="0" applyProtection="0">
      <alignment horizontal="left" vertical="center" indent="1"/>
    </xf>
    <xf numFmtId="4" fontId="142" fillId="41" borderId="1" applyNumberFormat="0" applyProtection="0">
      <alignment horizontal="right" vertical="center"/>
    </xf>
    <xf numFmtId="4" fontId="146" fillId="48" borderId="0" applyNumberFormat="0" applyProtection="0">
      <alignment horizontal="left" vertical="center" indent="1"/>
    </xf>
    <xf numFmtId="4" fontId="146" fillId="48" borderId="0" applyNumberFormat="0" applyProtection="0">
      <alignment horizontal="left" vertical="center" indent="1"/>
    </xf>
    <xf numFmtId="168" fontId="3" fillId="57" borderId="52" applyNumberFormat="0" applyProtection="0">
      <alignment horizontal="left" vertical="center" indent="1"/>
    </xf>
    <xf numFmtId="168" fontId="3" fillId="57" borderId="52" applyNumberFormat="0" applyProtection="0">
      <alignment horizontal="left" vertical="top" indent="1"/>
    </xf>
    <xf numFmtId="168" fontId="3" fillId="46" borderId="52" applyNumberFormat="0" applyProtection="0">
      <alignment horizontal="left" vertical="center" indent="1"/>
    </xf>
    <xf numFmtId="168" fontId="3" fillId="46" borderId="52" applyNumberFormat="0" applyProtection="0">
      <alignment horizontal="left" vertical="top" indent="1"/>
    </xf>
    <xf numFmtId="168" fontId="3" fillId="41" borderId="52" applyNumberFormat="0" applyProtection="0">
      <alignment horizontal="left" vertical="center" indent="1"/>
    </xf>
    <xf numFmtId="168" fontId="3" fillId="41" borderId="52" applyNumberFormat="0" applyProtection="0">
      <alignment horizontal="left" vertical="top" indent="1"/>
    </xf>
    <xf numFmtId="168" fontId="3" fillId="24" borderId="52" applyNumberFormat="0" applyProtection="0">
      <alignment horizontal="left" vertical="center" indent="1"/>
    </xf>
    <xf numFmtId="168" fontId="3" fillId="24" borderId="52" applyNumberFormat="0" applyProtection="0">
      <alignment horizontal="left" vertical="top" indent="1"/>
    </xf>
    <xf numFmtId="4" fontId="142" fillId="24" borderId="52" applyNumberFormat="0" applyProtection="0">
      <alignment vertical="center"/>
    </xf>
    <xf numFmtId="4" fontId="147" fillId="24" borderId="52" applyNumberFormat="0" applyProtection="0">
      <alignment vertical="center"/>
    </xf>
    <xf numFmtId="4" fontId="67" fillId="41" borderId="53" applyNumberFormat="0" applyProtection="0">
      <alignment horizontal="left" vertical="center" indent="1"/>
    </xf>
    <xf numFmtId="168" fontId="2" fillId="42" borderId="52" applyNumberFormat="0" applyProtection="0">
      <alignment horizontal="left" vertical="top" indent="1"/>
    </xf>
    <xf numFmtId="4" fontId="142" fillId="47" borderId="1" applyNumberFormat="0" applyProtection="0">
      <alignment horizontal="right" vertical="center"/>
    </xf>
    <xf numFmtId="4" fontId="147" fillId="24" borderId="52" applyNumberFormat="0" applyProtection="0">
      <alignment horizontal="right" vertical="center"/>
    </xf>
    <xf numFmtId="4" fontId="73" fillId="12" borderId="1" applyNumberFormat="0" applyProtection="0">
      <alignment horizontal="left" vertical="center" indent="1"/>
    </xf>
    <xf numFmtId="168" fontId="2" fillId="46" borderId="52" applyNumberFormat="0" applyProtection="0">
      <alignment horizontal="left" vertical="top" indent="1"/>
    </xf>
    <xf numFmtId="4" fontId="148" fillId="0" borderId="0" applyNumberFormat="0" applyProtection="0">
      <alignment horizontal="left" vertical="center" indent="1"/>
    </xf>
    <xf numFmtId="4" fontId="149" fillId="24" borderId="52" applyNumberFormat="0" applyProtection="0">
      <alignment horizontal="right" vertical="center"/>
    </xf>
    <xf numFmtId="168" fontId="150" fillId="8" borderId="0" applyNumberFormat="0" applyBorder="0" applyAlignment="0" applyProtection="0"/>
    <xf numFmtId="239" fontId="151" fillId="0" borderId="0" applyFill="0" applyBorder="0">
      <alignment horizontal="right"/>
      <protection hidden="1"/>
    </xf>
    <xf numFmtId="168" fontId="152" fillId="28" borderId="1">
      <alignment horizontal="center" vertical="center" wrapText="1"/>
      <protection hidden="1"/>
    </xf>
    <xf numFmtId="175" fontId="153" fillId="0" borderId="0"/>
    <xf numFmtId="168" fontId="30" fillId="0" borderId="0"/>
    <xf numFmtId="168" fontId="154" fillId="25" borderId="34" applyNumberFormat="0" applyAlignment="0" applyProtection="0"/>
    <xf numFmtId="168" fontId="3" fillId="0" borderId="0"/>
    <xf numFmtId="168" fontId="20" fillId="47" borderId="0"/>
    <xf numFmtId="168" fontId="3" fillId="0" borderId="0"/>
    <xf numFmtId="168" fontId="155" fillId="0" borderId="0"/>
    <xf numFmtId="168" fontId="155" fillId="0" borderId="0"/>
    <xf numFmtId="168" fontId="156" fillId="0" borderId="0"/>
    <xf numFmtId="168" fontId="3" fillId="0" borderId="0">
      <alignment vertical="top"/>
    </xf>
    <xf numFmtId="240" fontId="30" fillId="0" borderId="0" applyFill="0" applyBorder="0" applyProtection="0">
      <alignment vertical="top" wrapText="1"/>
    </xf>
    <xf numFmtId="168" fontId="30" fillId="0" borderId="0" applyNumberFormat="0" applyFill="0" applyBorder="0" applyProtection="0">
      <alignment vertical="top" wrapText="1"/>
    </xf>
    <xf numFmtId="168" fontId="32" fillId="0" borderId="0" applyNumberFormat="0" applyFill="0" applyBorder="0" applyProtection="0">
      <alignment horizontal="left" vertical="center"/>
    </xf>
    <xf numFmtId="168" fontId="32" fillId="0" borderId="3" applyNumberFormat="0" applyFill="0" applyProtection="0">
      <alignment horizontal="left" vertical="center"/>
    </xf>
    <xf numFmtId="168" fontId="157" fillId="0" borderId="0" applyBorder="0" applyProtection="0">
      <alignment vertical="center"/>
    </xf>
    <xf numFmtId="183" fontId="157" fillId="0" borderId="4" applyBorder="0" applyProtection="0">
      <alignment horizontal="right" vertical="center"/>
    </xf>
    <xf numFmtId="168" fontId="158" fillId="58" borderId="0" applyBorder="0" applyProtection="0">
      <alignment horizontal="centerContinuous" vertical="center"/>
    </xf>
    <xf numFmtId="168" fontId="158" fillId="59" borderId="4" applyBorder="0" applyProtection="0">
      <alignment horizontal="centerContinuous" vertical="center"/>
    </xf>
    <xf numFmtId="168" fontId="136" fillId="0" borderId="0" applyFill="0" applyBorder="0" applyProtection="0">
      <alignment horizontal="center" vertical="center"/>
    </xf>
    <xf numFmtId="168" fontId="120" fillId="0" borderId="0" applyBorder="0" applyProtection="0">
      <alignment horizontal="left"/>
    </xf>
    <xf numFmtId="168" fontId="80" fillId="0" borderId="0" applyNumberFormat="0" applyFill="0" applyBorder="0" applyProtection="0">
      <alignment horizontal="left"/>
    </xf>
    <xf numFmtId="168" fontId="91" fillId="0" borderId="0" applyNumberFormat="0" applyFill="0" applyBorder="0" applyProtection="0"/>
    <xf numFmtId="168" fontId="138" fillId="0" borderId="0" applyFill="0" applyBorder="0" applyProtection="0">
      <alignment horizontal="left"/>
    </xf>
    <xf numFmtId="168" fontId="30" fillId="0" borderId="27" applyFill="0" applyBorder="0" applyProtection="0">
      <alignment horizontal="left" vertical="top"/>
    </xf>
    <xf numFmtId="168" fontId="159" fillId="0" borderId="0">
      <alignment horizontal="centerContinuous"/>
    </xf>
    <xf numFmtId="49" fontId="119" fillId="0" borderId="4">
      <alignment vertical="center"/>
    </xf>
    <xf numFmtId="49" fontId="61" fillId="0" borderId="0" applyFont="0" applyFill="0" applyBorder="0" applyAlignment="0" applyProtection="0"/>
    <xf numFmtId="168" fontId="160" fillId="0" borderId="0" applyNumberFormat="0" applyFill="0" applyBorder="0" applyProtection="0"/>
    <xf numFmtId="168" fontId="160" fillId="0" borderId="0" applyNumberFormat="0" applyFill="0" applyBorder="0" applyProtection="0"/>
    <xf numFmtId="168" fontId="161" fillId="0" borderId="27" applyFill="0" applyBorder="0" applyProtection="0"/>
    <xf numFmtId="168" fontId="162" fillId="0" borderId="0" applyFill="0" applyBorder="0" applyProtection="0"/>
    <xf numFmtId="168" fontId="162" fillId="0" borderId="0" applyNumberFormat="0" applyFill="0" applyBorder="0" applyProtection="0"/>
    <xf numFmtId="168" fontId="162" fillId="0" borderId="0" applyNumberFormat="0" applyFill="0" applyBorder="0" applyProtection="0"/>
    <xf numFmtId="168" fontId="160" fillId="0" borderId="0" applyNumberFormat="0" applyFill="0" applyBorder="0" applyProtection="0"/>
    <xf numFmtId="168" fontId="160" fillId="0" borderId="0"/>
    <xf numFmtId="241" fontId="163" fillId="0" borderId="54" applyFont="0" applyFill="0" applyBorder="0" applyAlignment="0" applyProtection="0">
      <protection locked="0"/>
    </xf>
    <xf numFmtId="168" fontId="164" fillId="0" borderId="0" applyNumberFormat="0" applyFill="0" applyBorder="0" applyAlignment="0" applyProtection="0"/>
    <xf numFmtId="168" fontId="165" fillId="0" borderId="0" applyNumberFormat="0" applyFill="0" applyBorder="0" applyAlignment="0" applyProtection="0"/>
    <xf numFmtId="168" fontId="58" fillId="0" borderId="0" applyNumberFormat="0" applyFill="0" applyBorder="0" applyAlignment="0" applyProtection="0"/>
    <xf numFmtId="242" fontId="166" fillId="0" borderId="0">
      <alignment horizontal="right" vertical="center"/>
    </xf>
    <xf numFmtId="168" fontId="167" fillId="0" borderId="0" applyNumberFormat="0" applyFill="0" applyBorder="0" applyAlignment="0" applyProtection="0"/>
    <xf numFmtId="168" fontId="168" fillId="0" borderId="0" applyNumberFormat="0" applyFill="0" applyBorder="0" applyAlignment="0" applyProtection="0"/>
    <xf numFmtId="168" fontId="169" fillId="0" borderId="0" applyNumberFormat="0" applyFill="0" applyBorder="0" applyAlignment="0" applyProtection="0"/>
    <xf numFmtId="168" fontId="169" fillId="0" borderId="0" applyNumberFormat="0" applyFill="0" applyBorder="0" applyAlignment="0" applyProtection="0"/>
    <xf numFmtId="168" fontId="32" fillId="0" borderId="55"/>
    <xf numFmtId="168" fontId="32" fillId="0" borderId="32"/>
    <xf numFmtId="168" fontId="33" fillId="0" borderId="0" applyBorder="0"/>
    <xf numFmtId="168" fontId="170" fillId="0" borderId="0" applyNumberFormat="0" applyFill="0" applyBorder="0" applyAlignment="0" applyProtection="0"/>
    <xf numFmtId="168" fontId="138" fillId="0" borderId="0" applyNumberFormat="0" applyFill="0" applyBorder="0" applyAlignment="0" applyProtection="0"/>
    <xf numFmtId="168" fontId="169" fillId="0" borderId="0" applyNumberFormat="0" applyFill="0" applyBorder="0" applyAlignment="0" applyProtection="0"/>
    <xf numFmtId="168" fontId="171" fillId="0" borderId="26" applyNumberFormat="0" applyFill="0" applyAlignment="0" applyProtection="0"/>
    <xf numFmtId="168" fontId="172" fillId="0" borderId="28" applyNumberFormat="0" applyFill="0" applyAlignment="0" applyProtection="0"/>
    <xf numFmtId="168" fontId="173" fillId="0" borderId="29" applyNumberFormat="0" applyFill="0" applyAlignment="0" applyProtection="0"/>
    <xf numFmtId="168" fontId="173" fillId="0" borderId="0" applyNumberFormat="0" applyFill="0" applyBorder="0" applyAlignment="0" applyProtection="0"/>
    <xf numFmtId="168" fontId="169" fillId="0" borderId="0" applyNumberFormat="0" applyFill="0" applyBorder="0" applyAlignment="0" applyProtection="0"/>
    <xf numFmtId="168" fontId="87" fillId="0" borderId="26" applyNumberFormat="0" applyFill="0" applyAlignment="0" applyProtection="0"/>
    <xf numFmtId="168" fontId="90" fillId="0" borderId="28" applyNumberFormat="0" applyFill="0" applyAlignment="0" applyProtection="0"/>
    <xf numFmtId="168" fontId="53" fillId="0" borderId="29" applyNumberFormat="0" applyFill="0" applyAlignment="0" applyProtection="0"/>
    <xf numFmtId="168" fontId="162" fillId="0" borderId="0"/>
    <xf numFmtId="168" fontId="160" fillId="0" borderId="0"/>
    <xf numFmtId="168" fontId="32" fillId="0" borderId="0" applyNumberFormat="0" applyFont="0" applyFill="0" applyBorder="0" applyAlignment="0">
      <alignment horizontal="left" vertical="center"/>
    </xf>
    <xf numFmtId="171" fontId="51" fillId="0" borderId="6" applyFont="0" applyFill="0" applyAlignment="0">
      <alignment horizontal="fill"/>
    </xf>
    <xf numFmtId="168" fontId="174" fillId="0" borderId="56" applyNumberFormat="0" applyFill="0" applyAlignment="0" applyProtection="0"/>
    <xf numFmtId="168" fontId="174" fillId="0" borderId="56" applyNumberFormat="0" applyFill="0" applyAlignment="0" applyProtection="0"/>
    <xf numFmtId="168" fontId="175" fillId="0" borderId="0" applyFill="0" applyBorder="0" applyProtection="0"/>
    <xf numFmtId="168" fontId="175" fillId="0" borderId="0" applyFill="0" applyBorder="0" applyProtection="0"/>
    <xf numFmtId="168" fontId="3" fillId="0" borderId="18" applyFill="0" applyBorder="0" applyProtection="0">
      <alignment vertical="center"/>
    </xf>
    <xf numFmtId="168" fontId="176" fillId="0" borderId="0"/>
    <xf numFmtId="168" fontId="177" fillId="0" borderId="0">
      <alignment horizontal="fill"/>
    </xf>
    <xf numFmtId="168" fontId="47" fillId="0" borderId="0"/>
    <xf numFmtId="168" fontId="178" fillId="26" borderId="10" applyNumberFormat="0" applyAlignment="0" applyProtection="0"/>
    <xf numFmtId="182" fontId="50" fillId="0" borderId="0" applyFont="0" applyFill="0" applyBorder="0" applyAlignment="0" applyProtection="0"/>
    <xf numFmtId="243" fontId="50" fillId="0" borderId="0" applyFont="0" applyFill="0" applyBorder="0" applyAlignment="0" applyProtection="0"/>
    <xf numFmtId="168" fontId="165" fillId="0" borderId="0" applyNumberFormat="0" applyFill="0" applyBorder="0" applyAlignment="0" applyProtection="0"/>
    <xf numFmtId="168" fontId="165" fillId="0" borderId="0" applyNumberFormat="0" applyFill="0" applyBorder="0" applyAlignment="0" applyProtection="0"/>
    <xf numFmtId="168" fontId="3" fillId="0" borderId="0"/>
    <xf numFmtId="168" fontId="179" fillId="38" borderId="0">
      <alignment horizontal="center"/>
    </xf>
    <xf numFmtId="185" fontId="52" fillId="42" borderId="0">
      <alignment vertical="center"/>
    </xf>
    <xf numFmtId="186" fontId="52" fillId="42" borderId="0">
      <alignment vertical="center"/>
      <protection locked="0"/>
    </xf>
    <xf numFmtId="168" fontId="30" fillId="0" borderId="4" applyBorder="0" applyProtection="0">
      <alignment horizontal="right"/>
    </xf>
    <xf numFmtId="168" fontId="180" fillId="0" borderId="32" applyProtection="0"/>
    <xf numFmtId="168" fontId="181" fillId="0" borderId="4" applyProtection="0"/>
    <xf numFmtId="168" fontId="3" fillId="0" borderId="0"/>
  </cellStyleXfs>
  <cellXfs count="117">
    <xf numFmtId="0" fontId="0" fillId="0" borderId="0" xfId="0"/>
    <xf numFmtId="0" fontId="182" fillId="0" borderId="1" xfId="0" applyFont="1" applyBorder="1" applyAlignment="1" applyProtection="1">
      <alignment horizontal="center" vertical="center"/>
      <protection locked="0"/>
    </xf>
    <xf numFmtId="0" fontId="182"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xf>
    <xf numFmtId="0" fontId="187" fillId="0" borderId="0" xfId="0" applyFont="1" applyAlignment="1">
      <alignment horizontal="center"/>
    </xf>
    <xf numFmtId="0" fontId="0" fillId="0" borderId="0" xfId="0" applyAlignment="1">
      <alignment horizontal="left"/>
    </xf>
    <xf numFmtId="245" fontId="0" fillId="0" borderId="0" xfId="0" applyNumberFormat="1" applyAlignment="1">
      <alignment horizontal="left"/>
    </xf>
    <xf numFmtId="246" fontId="0" fillId="0" borderId="0" xfId="0" applyNumberFormat="1" applyAlignment="1">
      <alignment horizontal="left"/>
    </xf>
    <xf numFmtId="247" fontId="0" fillId="0" borderId="0" xfId="0" applyNumberFormat="1" applyAlignment="1">
      <alignment horizontal="left"/>
    </xf>
    <xf numFmtId="248" fontId="0" fillId="0" borderId="0" xfId="0" applyNumberFormat="1" applyAlignment="1">
      <alignment horizontal="left"/>
    </xf>
    <xf numFmtId="249" fontId="0" fillId="0" borderId="0" xfId="0" applyNumberFormat="1" applyAlignment="1">
      <alignment horizontal="left"/>
    </xf>
    <xf numFmtId="250" fontId="0" fillId="0" borderId="0" xfId="0" applyNumberFormat="1" applyAlignment="1">
      <alignment horizontal="left"/>
    </xf>
    <xf numFmtId="251" fontId="0" fillId="0" borderId="0" xfId="0" applyNumberFormat="1" applyAlignment="1">
      <alignment horizontal="left"/>
    </xf>
    <xf numFmtId="252" fontId="0" fillId="0" borderId="0" xfId="0" applyNumberFormat="1" applyAlignment="1">
      <alignment horizontal="left"/>
    </xf>
    <xf numFmtId="253" fontId="0" fillId="0" borderId="0" xfId="0" applyNumberFormat="1" applyAlignment="1">
      <alignment horizontal="left"/>
    </xf>
    <xf numFmtId="254" fontId="0" fillId="0" borderId="0" xfId="0" applyNumberFormat="1" applyAlignment="1">
      <alignment horizontal="left"/>
    </xf>
    <xf numFmtId="255" fontId="0" fillId="0" borderId="0" xfId="0" applyNumberFormat="1" applyAlignment="1">
      <alignment horizontal="left"/>
    </xf>
    <xf numFmtId="49" fontId="0" fillId="0" borderId="0" xfId="0" applyNumberFormat="1"/>
    <xf numFmtId="0" fontId="0" fillId="0" borderId="57" xfId="0" applyBorder="1" applyAlignment="1">
      <alignment horizontal="left" vertical="center" wrapText="1"/>
    </xf>
    <xf numFmtId="0" fontId="0" fillId="0" borderId="32" xfId="0" applyBorder="1" applyAlignment="1">
      <alignment horizontal="left" vertical="center"/>
    </xf>
    <xf numFmtId="0" fontId="0" fillId="0" borderId="58" xfId="0" applyBorder="1" applyAlignment="1">
      <alignment horizontal="left" vertical="center"/>
    </xf>
    <xf numFmtId="0" fontId="0" fillId="0" borderId="59" xfId="0" applyBorder="1" applyAlignment="1">
      <alignment horizontal="left" vertical="center"/>
    </xf>
    <xf numFmtId="0" fontId="0" fillId="0" borderId="0" xfId="0" applyBorder="1" applyAlignment="1">
      <alignment horizontal="left" vertical="center"/>
    </xf>
    <xf numFmtId="0" fontId="0" fillId="0" borderId="60" xfId="0" applyBorder="1" applyAlignment="1">
      <alignment horizontal="left" vertical="center"/>
    </xf>
    <xf numFmtId="0" fontId="0" fillId="0" borderId="61" xfId="0" applyBorder="1" applyAlignment="1">
      <alignment horizontal="left" vertical="center"/>
    </xf>
    <xf numFmtId="0" fontId="0" fillId="0" borderId="37" xfId="0" applyBorder="1" applyAlignment="1">
      <alignment horizontal="left" vertical="center"/>
    </xf>
    <xf numFmtId="0" fontId="0" fillId="0" borderId="62" xfId="0" applyBorder="1" applyAlignment="1">
      <alignment horizontal="left" vertical="center"/>
    </xf>
    <xf numFmtId="0" fontId="182" fillId="0" borderId="67" xfId="0" applyFont="1" applyBorder="1" applyAlignment="1" applyProtection="1">
      <alignment horizontal="center" vertical="center" wrapText="1"/>
      <protection locked="0"/>
    </xf>
    <xf numFmtId="0" fontId="182" fillId="0" borderId="70" xfId="0" applyFont="1" applyBorder="1" applyAlignment="1" applyProtection="1">
      <alignment horizontal="center" vertical="center" wrapText="1"/>
      <protection locked="0"/>
    </xf>
    <xf numFmtId="0" fontId="182" fillId="3" borderId="2" xfId="0" applyFont="1" applyFill="1" applyBorder="1" applyAlignment="1" applyProtection="1">
      <alignment horizontal="center" vertical="center"/>
      <protection locked="0"/>
    </xf>
    <xf numFmtId="0" fontId="182" fillId="3" borderId="71" xfId="0" applyFont="1" applyFill="1" applyBorder="1" applyAlignment="1" applyProtection="1">
      <alignment horizontal="center" vertical="center"/>
      <protection locked="0"/>
    </xf>
    <xf numFmtId="167" fontId="182" fillId="0" borderId="65" xfId="0" applyNumberFormat="1" applyFont="1" applyBorder="1" applyAlignment="1" applyProtection="1">
      <alignment horizontal="center" vertical="center"/>
      <protection locked="0"/>
    </xf>
    <xf numFmtId="0" fontId="182" fillId="0" borderId="65" xfId="0" applyFont="1" applyBorder="1" applyAlignment="1" applyProtection="1">
      <alignment horizontal="center" vertical="center"/>
    </xf>
    <xf numFmtId="0" fontId="182" fillId="0" borderId="72" xfId="0" applyFont="1" applyBorder="1" applyAlignment="1" applyProtection="1">
      <alignment horizontal="center" vertical="center"/>
      <protection locked="0"/>
    </xf>
    <xf numFmtId="2" fontId="182" fillId="0" borderId="67" xfId="0" applyNumberFormat="1" applyFont="1" applyBorder="1" applyAlignment="1" applyProtection="1">
      <alignment horizontal="center" vertical="center"/>
      <protection locked="0"/>
    </xf>
    <xf numFmtId="167" fontId="182" fillId="0" borderId="67" xfId="0" applyNumberFormat="1" applyFont="1" applyBorder="1" applyAlignment="1" applyProtection="1">
      <alignment horizontal="center" vertical="center"/>
      <protection locked="0"/>
    </xf>
    <xf numFmtId="0" fontId="182" fillId="3" borderId="66" xfId="0" applyFont="1" applyFill="1" applyBorder="1" applyAlignment="1" applyProtection="1">
      <alignment horizontal="center" vertical="center"/>
    </xf>
    <xf numFmtId="0" fontId="182" fillId="3" borderId="68" xfId="0" applyFont="1" applyFill="1" applyBorder="1" applyAlignment="1" applyProtection="1">
      <alignment horizontal="center" vertical="center"/>
    </xf>
    <xf numFmtId="0" fontId="182" fillId="0" borderId="79" xfId="0" applyFont="1" applyBorder="1" applyAlignment="1" applyProtection="1">
      <alignment horizontal="center" vertical="center"/>
    </xf>
    <xf numFmtId="0" fontId="182" fillId="3" borderId="77" xfId="0" applyFont="1" applyFill="1" applyBorder="1" applyAlignment="1" applyProtection="1">
      <alignment horizontal="center" vertical="center"/>
    </xf>
    <xf numFmtId="0" fontId="182" fillId="0" borderId="76" xfId="0" applyFont="1" applyBorder="1" applyAlignment="1" applyProtection="1">
      <alignment horizontal="center" vertical="center"/>
    </xf>
    <xf numFmtId="0" fontId="182" fillId="3" borderId="75" xfId="0" applyFont="1" applyFill="1" applyBorder="1" applyAlignment="1" applyProtection="1">
      <alignment horizontal="center" vertical="center"/>
      <protection locked="0"/>
    </xf>
    <xf numFmtId="0" fontId="182" fillId="0" borderId="78" xfId="0" applyFont="1" applyBorder="1" applyAlignment="1" applyProtection="1">
      <alignment horizontal="center" vertical="center" wrapText="1"/>
      <protection locked="0"/>
    </xf>
    <xf numFmtId="49" fontId="185" fillId="61" borderId="57" xfId="0" applyNumberFormat="1" applyFont="1" applyFill="1" applyBorder="1" applyAlignment="1" applyProtection="1">
      <alignment horizontal="center" vertical="center" wrapText="1"/>
    </xf>
    <xf numFmtId="49" fontId="185" fillId="61" borderId="58" xfId="0" applyNumberFormat="1" applyFont="1" applyFill="1" applyBorder="1" applyAlignment="1" applyProtection="1">
      <alignment horizontal="center" vertical="center" wrapText="1"/>
    </xf>
    <xf numFmtId="0" fontId="183" fillId="2" borderId="63" xfId="0" applyFont="1" applyFill="1" applyBorder="1" applyAlignment="1" applyProtection="1">
      <alignment horizontal="center" vertical="center" wrapText="1"/>
    </xf>
    <xf numFmtId="0" fontId="183" fillId="2" borderId="81" xfId="0" applyFont="1" applyFill="1" applyBorder="1" applyAlignment="1" applyProtection="1">
      <alignment horizontal="center" vertical="center" wrapText="1"/>
    </xf>
    <xf numFmtId="1" fontId="183" fillId="2" borderId="81" xfId="0" applyNumberFormat="1" applyFont="1" applyFill="1" applyBorder="1" applyAlignment="1" applyProtection="1">
      <alignment horizontal="center" vertical="center" wrapText="1"/>
    </xf>
    <xf numFmtId="49" fontId="183" fillId="2" borderId="81" xfId="0" applyNumberFormat="1" applyFont="1" applyFill="1" applyBorder="1" applyAlignment="1" applyProtection="1">
      <alignment horizontal="center" vertical="center" wrapText="1"/>
    </xf>
    <xf numFmtId="0" fontId="183" fillId="2" borderId="81" xfId="0" applyNumberFormat="1" applyFont="1" applyFill="1" applyBorder="1" applyAlignment="1" applyProtection="1">
      <alignment horizontal="center" vertical="center" wrapText="1"/>
    </xf>
    <xf numFmtId="49" fontId="183" fillId="2" borderId="82" xfId="0" applyNumberFormat="1" applyFont="1" applyFill="1" applyBorder="1" applyAlignment="1" applyProtection="1">
      <alignment horizontal="center" vertical="center" wrapText="1"/>
    </xf>
    <xf numFmtId="49" fontId="183" fillId="2" borderId="63" xfId="0" applyNumberFormat="1" applyFont="1" applyFill="1" applyBorder="1" applyAlignment="1" applyProtection="1">
      <alignment horizontal="center" vertical="center" wrapText="1"/>
    </xf>
    <xf numFmtId="0" fontId="182" fillId="0" borderId="64" xfId="0" applyFont="1" applyBorder="1" applyAlignment="1" applyProtection="1">
      <alignment horizontal="center" vertical="center" wrapText="1"/>
      <protection locked="0"/>
    </xf>
    <xf numFmtId="0" fontId="182" fillId="0" borderId="69" xfId="0" applyFont="1" applyBorder="1" applyAlignment="1" applyProtection="1">
      <alignment horizontal="center" vertical="center" wrapText="1"/>
      <protection locked="0"/>
    </xf>
    <xf numFmtId="0" fontId="182" fillId="0" borderId="0" xfId="0" applyFont="1" applyAlignment="1" applyProtection="1">
      <alignment horizontal="center" vertical="center"/>
      <protection locked="0"/>
    </xf>
    <xf numFmtId="0" fontId="185" fillId="0" borderId="0" xfId="0" applyFont="1" applyFill="1" applyBorder="1" applyAlignment="1" applyProtection="1">
      <alignment horizontal="center" vertical="center"/>
      <protection locked="0"/>
    </xf>
    <xf numFmtId="49" fontId="183" fillId="2" borderId="81" xfId="0" applyNumberFormat="1" applyFont="1" applyFill="1" applyBorder="1" applyAlignment="1" applyProtection="1">
      <alignment horizontal="center" vertical="center" wrapText="1"/>
      <protection locked="0"/>
    </xf>
    <xf numFmtId="49" fontId="182" fillId="60" borderId="81" xfId="0" applyNumberFormat="1" applyFont="1" applyFill="1" applyBorder="1" applyAlignment="1" applyProtection="1">
      <alignment horizontal="center" vertical="center" wrapText="1"/>
      <protection locked="0"/>
    </xf>
    <xf numFmtId="164" fontId="182" fillId="60" borderId="83" xfId="0" applyNumberFormat="1" applyFont="1" applyFill="1" applyBorder="1" applyAlignment="1" applyProtection="1">
      <alignment horizontal="center" vertical="center" wrapText="1"/>
      <protection locked="0"/>
    </xf>
    <xf numFmtId="2" fontId="182" fillId="60" borderId="83" xfId="0" applyNumberFormat="1" applyFont="1" applyFill="1" applyBorder="1" applyAlignment="1" applyProtection="1">
      <alignment horizontal="center" vertical="center" wrapText="1"/>
      <protection locked="0"/>
    </xf>
    <xf numFmtId="0" fontId="185" fillId="60" borderId="74" xfId="0" applyNumberFormat="1" applyFont="1" applyFill="1" applyBorder="1" applyAlignment="1" applyProtection="1">
      <alignment horizontal="center" vertical="center" wrapText="1"/>
      <protection locked="0"/>
    </xf>
    <xf numFmtId="49" fontId="183" fillId="2" borderId="83" xfId="0" applyNumberFormat="1" applyFont="1" applyFill="1" applyBorder="1" applyAlignment="1" applyProtection="1">
      <alignment horizontal="center" vertical="center" wrapText="1"/>
      <protection locked="0"/>
    </xf>
    <xf numFmtId="0" fontId="182" fillId="0" borderId="64" xfId="0" applyFont="1" applyBorder="1" applyAlignment="1" applyProtection="1">
      <alignment horizontal="center" vertical="center"/>
      <protection locked="0"/>
    </xf>
    <xf numFmtId="164" fontId="182" fillId="0" borderId="76" xfId="0" applyNumberFormat="1" applyFont="1" applyBorder="1" applyAlignment="1" applyProtection="1">
      <alignment horizontal="center" vertical="center"/>
      <protection locked="0"/>
    </xf>
    <xf numFmtId="164" fontId="182" fillId="0" borderId="78" xfId="0" applyNumberFormat="1" applyFont="1" applyBorder="1" applyAlignment="1" applyProtection="1">
      <alignment horizontal="center" vertical="center"/>
      <protection locked="0"/>
    </xf>
    <xf numFmtId="0" fontId="182" fillId="0" borderId="78" xfId="0" applyFont="1" applyBorder="1" applyAlignment="1" applyProtection="1">
      <alignment horizontal="center" vertical="center"/>
      <protection locked="0"/>
    </xf>
    <xf numFmtId="0" fontId="182" fillId="0" borderId="80" xfId="0" applyFont="1" applyBorder="1" applyAlignment="1" applyProtection="1">
      <alignment horizontal="center" vertical="center"/>
      <protection locked="0"/>
    </xf>
    <xf numFmtId="164" fontId="182" fillId="0" borderId="65" xfId="0" applyNumberFormat="1" applyFont="1" applyBorder="1" applyAlignment="1" applyProtection="1">
      <alignment horizontal="center" vertical="center"/>
      <protection locked="0"/>
    </xf>
    <xf numFmtId="164" fontId="182" fillId="0" borderId="67" xfId="0" applyNumberFormat="1" applyFont="1" applyBorder="1" applyAlignment="1" applyProtection="1">
      <alignment horizontal="center" vertical="center"/>
      <protection locked="0"/>
    </xf>
    <xf numFmtId="0" fontId="182" fillId="0" borderId="67" xfId="0" applyFont="1" applyBorder="1" applyAlignment="1" applyProtection="1">
      <alignment horizontal="center" vertical="center"/>
      <protection locked="0"/>
    </xf>
    <xf numFmtId="0" fontId="182" fillId="0" borderId="1" xfId="0" quotePrefix="1" applyFont="1" applyBorder="1" applyAlignment="1" applyProtection="1">
      <alignment horizontal="center" vertical="center" wrapText="1"/>
      <protection locked="0"/>
    </xf>
    <xf numFmtId="14" fontId="182" fillId="0" borderId="1" xfId="0" quotePrefix="1" applyNumberFormat="1" applyFont="1" applyBorder="1" applyAlignment="1" applyProtection="1">
      <alignment horizontal="center" vertical="center" wrapText="1"/>
      <protection locked="0"/>
    </xf>
    <xf numFmtId="0" fontId="182" fillId="0" borderId="2" xfId="0" applyFont="1" applyBorder="1" applyAlignment="1" applyProtection="1">
      <alignment horizontal="center" vertical="center" wrapText="1"/>
      <protection locked="0"/>
    </xf>
    <xf numFmtId="0" fontId="182" fillId="0" borderId="2" xfId="0" quotePrefix="1" applyFont="1" applyBorder="1" applyAlignment="1" applyProtection="1">
      <alignment horizontal="center" vertical="center" wrapText="1"/>
      <protection locked="0"/>
    </xf>
    <xf numFmtId="0" fontId="182" fillId="0" borderId="69" xfId="0" applyFont="1" applyBorder="1" applyAlignment="1" applyProtection="1">
      <alignment horizontal="center" vertical="center"/>
      <protection locked="0"/>
    </xf>
    <xf numFmtId="164" fontId="182" fillId="0" borderId="54" xfId="0" applyNumberFormat="1" applyFont="1" applyBorder="1" applyAlignment="1" applyProtection="1">
      <alignment horizontal="center" vertical="center"/>
      <protection locked="0"/>
    </xf>
    <xf numFmtId="164" fontId="182" fillId="0" borderId="70" xfId="0" applyNumberFormat="1" applyFont="1" applyBorder="1" applyAlignment="1" applyProtection="1">
      <alignment horizontal="center" vertical="center"/>
      <protection locked="0"/>
    </xf>
    <xf numFmtId="0" fontId="182" fillId="0" borderId="70" xfId="0" applyFont="1" applyBorder="1" applyAlignment="1" applyProtection="1">
      <alignment horizontal="center" vertical="center"/>
      <protection locked="0"/>
    </xf>
    <xf numFmtId="0" fontId="182" fillId="0" borderId="73" xfId="0" applyFont="1" applyBorder="1" applyAlignment="1" applyProtection="1">
      <alignment horizontal="center" vertical="center"/>
      <protection locked="0"/>
    </xf>
    <xf numFmtId="0" fontId="182" fillId="0" borderId="0" xfId="0" applyFont="1" applyBorder="1" applyAlignment="1" applyProtection="1">
      <alignment horizontal="center" vertical="center"/>
      <protection locked="0"/>
    </xf>
    <xf numFmtId="244" fontId="182" fillId="0" borderId="0" xfId="0" applyNumberFormat="1" applyFont="1" applyBorder="1" applyAlignment="1" applyProtection="1">
      <alignment horizontal="center" vertical="center"/>
      <protection locked="0"/>
    </xf>
    <xf numFmtId="167" fontId="189" fillId="0" borderId="83" xfId="0" applyNumberFormat="1" applyFont="1" applyBorder="1" applyAlignment="1" applyProtection="1">
      <alignment horizontal="center" vertical="center"/>
      <protection locked="0"/>
    </xf>
    <xf numFmtId="3" fontId="182" fillId="0" borderId="0" xfId="0" applyNumberFormat="1" applyFont="1" applyBorder="1" applyAlignment="1" applyProtection="1">
      <alignment horizontal="center" vertical="center"/>
      <protection locked="0"/>
    </xf>
    <xf numFmtId="164" fontId="182" fillId="0" borderId="0" xfId="0" applyNumberFormat="1" applyFont="1" applyBorder="1" applyAlignment="1" applyProtection="1">
      <alignment horizontal="center" vertical="center"/>
      <protection locked="0"/>
    </xf>
    <xf numFmtId="164" fontId="182" fillId="0" borderId="0" xfId="0" applyNumberFormat="1" applyFont="1" applyAlignment="1" applyProtection="1">
      <alignment horizontal="center" vertical="center"/>
      <protection locked="0"/>
    </xf>
    <xf numFmtId="0" fontId="182" fillId="0" borderId="64" xfId="0" applyFont="1" applyBorder="1" applyAlignment="1" applyProtection="1">
      <alignment horizontal="center" vertical="center"/>
    </xf>
    <xf numFmtId="49" fontId="182" fillId="0" borderId="64" xfId="0" applyNumberFormat="1" applyFont="1" applyFill="1" applyBorder="1" applyAlignment="1" applyProtection="1">
      <alignment horizontal="center" vertical="center"/>
    </xf>
    <xf numFmtId="0" fontId="182" fillId="0" borderId="64" xfId="0" applyFont="1" applyBorder="1" applyAlignment="1" applyProtection="1">
      <alignment horizontal="center" vertical="center" wrapText="1"/>
    </xf>
    <xf numFmtId="49" fontId="182" fillId="0" borderId="1" xfId="0" applyNumberFormat="1" applyFont="1" applyFill="1" applyBorder="1" applyAlignment="1" applyProtection="1">
      <alignment horizontal="center" vertical="center"/>
    </xf>
    <xf numFmtId="0" fontId="182" fillId="0" borderId="1" xfId="0" applyFont="1" applyBorder="1" applyAlignment="1" applyProtection="1">
      <alignment horizontal="center" vertical="center" wrapText="1"/>
    </xf>
    <xf numFmtId="0" fontId="182" fillId="4" borderId="1" xfId="0" applyFont="1" applyFill="1" applyBorder="1" applyAlignment="1" applyProtection="1">
      <alignment horizontal="center" vertical="center"/>
    </xf>
    <xf numFmtId="49" fontId="182" fillId="4" borderId="1" xfId="0" applyNumberFormat="1" applyFont="1" applyFill="1" applyBorder="1" applyAlignment="1" applyProtection="1">
      <alignment horizontal="center" vertical="center"/>
    </xf>
    <xf numFmtId="49" fontId="182" fillId="0" borderId="1" xfId="0" applyNumberFormat="1" applyFont="1" applyBorder="1" applyAlignment="1" applyProtection="1">
      <alignment horizontal="center" vertical="center"/>
    </xf>
    <xf numFmtId="0" fontId="182" fillId="0" borderId="69" xfId="0" applyFont="1" applyBorder="1" applyAlignment="1" applyProtection="1">
      <alignment horizontal="center" vertical="center"/>
    </xf>
    <xf numFmtId="49" fontId="182" fillId="0" borderId="69" xfId="0" applyNumberFormat="1" applyFont="1" applyFill="1" applyBorder="1" applyAlignment="1" applyProtection="1">
      <alignment horizontal="center" vertical="center"/>
    </xf>
    <xf numFmtId="0" fontId="182" fillId="0" borderId="69" xfId="0" applyFont="1" applyBorder="1" applyAlignment="1" applyProtection="1">
      <alignment horizontal="center" vertical="center" wrapText="1"/>
    </xf>
    <xf numFmtId="0" fontId="184" fillId="0" borderId="64" xfId="1" applyFont="1" applyFill="1" applyBorder="1" applyAlignment="1" applyProtection="1">
      <alignment horizontal="center" vertical="center" wrapText="1"/>
    </xf>
    <xf numFmtId="166" fontId="182" fillId="0" borderId="64" xfId="0" applyNumberFormat="1" applyFont="1" applyFill="1" applyBorder="1" applyAlignment="1" applyProtection="1">
      <alignment horizontal="center" vertical="center"/>
    </xf>
    <xf numFmtId="244" fontId="182" fillId="0" borderId="64" xfId="0" applyNumberFormat="1" applyFont="1" applyFill="1" applyBorder="1" applyAlignment="1" applyProtection="1">
      <alignment horizontal="center" vertical="center"/>
    </xf>
    <xf numFmtId="0" fontId="182" fillId="0" borderId="77" xfId="0" applyFont="1" applyBorder="1" applyAlignment="1" applyProtection="1">
      <alignment horizontal="center" vertical="center"/>
    </xf>
    <xf numFmtId="0" fontId="184" fillId="0" borderId="1" xfId="1" applyFont="1" applyFill="1" applyBorder="1" applyAlignment="1" applyProtection="1">
      <alignment horizontal="center" vertical="center" wrapText="1"/>
    </xf>
    <xf numFmtId="166" fontId="182" fillId="0" borderId="1" xfId="0" applyNumberFormat="1" applyFont="1" applyFill="1" applyBorder="1" applyAlignment="1" applyProtection="1">
      <alignment horizontal="center" vertical="center"/>
    </xf>
    <xf numFmtId="244" fontId="182" fillId="0" borderId="1" xfId="0" applyNumberFormat="1" applyFont="1" applyFill="1" applyBorder="1" applyAlignment="1" applyProtection="1">
      <alignment horizontal="center" vertical="center"/>
    </xf>
    <xf numFmtId="0" fontId="184" fillId="0" borderId="69" xfId="1" applyFont="1" applyFill="1" applyBorder="1" applyAlignment="1" applyProtection="1">
      <alignment horizontal="center" vertical="center" wrapText="1"/>
    </xf>
    <xf numFmtId="166" fontId="182" fillId="0" borderId="69" xfId="0" applyNumberFormat="1" applyFont="1" applyFill="1" applyBorder="1" applyAlignment="1" applyProtection="1">
      <alignment horizontal="center" vertical="center"/>
    </xf>
    <xf numFmtId="244" fontId="182" fillId="0" borderId="69" xfId="0" applyNumberFormat="1" applyFont="1" applyFill="1" applyBorder="1" applyAlignment="1" applyProtection="1">
      <alignment horizontal="center" vertical="center"/>
    </xf>
    <xf numFmtId="244" fontId="182" fillId="0" borderId="84" xfId="0" applyNumberFormat="1" applyFont="1" applyFill="1" applyBorder="1" applyAlignment="1" applyProtection="1">
      <alignment horizontal="center" vertical="center"/>
    </xf>
    <xf numFmtId="0" fontId="182" fillId="0" borderId="87" xfId="0" applyFont="1" applyBorder="1" applyAlignment="1" applyProtection="1">
      <alignment horizontal="center" vertical="center"/>
    </xf>
    <xf numFmtId="244" fontId="182" fillId="0" borderId="77" xfId="0" applyNumberFormat="1" applyFont="1" applyBorder="1" applyAlignment="1" applyProtection="1">
      <alignment horizontal="center" vertical="center"/>
    </xf>
    <xf numFmtId="244" fontId="182" fillId="0" borderId="85" xfId="0" applyNumberFormat="1" applyFont="1" applyBorder="1" applyAlignment="1" applyProtection="1">
      <alignment horizontal="center" vertical="center"/>
    </xf>
    <xf numFmtId="0" fontId="190" fillId="62" borderId="63" xfId="0" applyFont="1" applyFill="1" applyBorder="1" applyAlignment="1" applyProtection="1">
      <alignment horizontal="center" vertical="center"/>
    </xf>
    <xf numFmtId="244" fontId="182" fillId="0" borderId="75" xfId="0" applyNumberFormat="1" applyFont="1" applyBorder="1" applyAlignment="1" applyProtection="1">
      <alignment horizontal="center" vertical="center"/>
    </xf>
    <xf numFmtId="244" fontId="182" fillId="0" borderId="86" xfId="0" applyNumberFormat="1" applyFont="1" applyBorder="1" applyAlignment="1" applyProtection="1">
      <alignment horizontal="center" vertical="center"/>
    </xf>
    <xf numFmtId="3" fontId="182" fillId="0" borderId="77" xfId="0" applyNumberFormat="1" applyFont="1" applyBorder="1" applyAlignment="1" applyProtection="1">
      <alignment horizontal="center" vertical="center"/>
    </xf>
    <xf numFmtId="3" fontId="182" fillId="0" borderId="85" xfId="0" applyNumberFormat="1" applyFont="1" applyBorder="1" applyAlignment="1" applyProtection="1">
      <alignment horizontal="center" vertical="center"/>
    </xf>
    <xf numFmtId="0" fontId="185" fillId="61" borderId="57" xfId="0" applyFont="1" applyFill="1" applyBorder="1" applyAlignment="1" applyProtection="1">
      <alignment horizontal="center" vertical="center"/>
    </xf>
    <xf numFmtId="0" fontId="185" fillId="61" borderId="58" xfId="0" applyFont="1" applyFill="1" applyBorder="1" applyAlignment="1" applyProtection="1">
      <alignment horizontal="center" vertical="center"/>
    </xf>
  </cellXfs>
  <cellStyles count="870">
    <cellStyle name="-" xfId="16"/>
    <cellStyle name="%" xfId="17"/>
    <cellStyle name="******************************************" xfId="18"/>
    <cellStyle name=";;;" xfId="19"/>
    <cellStyle name="?Q\?1@" xfId="20"/>
    <cellStyle name="[dd-mmm]" xfId="21"/>
    <cellStyle name="[d-mmm-yy]" xfId="22"/>
    <cellStyle name="[yyyy]" xfId="23"/>
    <cellStyle name="_20120517 Draft DES Appendices" xfId="24"/>
    <cellStyle name="_20120517 Draft DES Appendices (2)" xfId="25"/>
    <cellStyle name="_20120517 Draft DES MB reporting pack" xfId="26"/>
    <cellStyle name="_20120606 Draft DES MB reporting pack AP9" xfId="27"/>
    <cellStyle name="_20120723-ABC13 Opening Adjustments to TLB-U" xfId="28"/>
    <cellStyle name="_20140122-IMOC_FPM_CT_Setting_FY1415-Subs_OC_Summary_Workbook-U" xfId="29"/>
    <cellStyle name="_ABC13 ESP(IS) Data Entry" xfId="30"/>
    <cellStyle name="_AC" xfId="31"/>
    <cellStyle name="_ACCS" xfId="32"/>
    <cellStyle name="_ADATS" xfId="33"/>
    <cellStyle name="_ARC" xfId="34"/>
    <cellStyle name="_ASSPP" xfId="35"/>
    <cellStyle name="_ASTOR" xfId="36"/>
    <cellStyle name="_Book2" xfId="37"/>
    <cellStyle name="_C17" xfId="38"/>
    <cellStyle name="_Complex Weapons" xfId="39"/>
    <cellStyle name="_FSAST" xfId="40"/>
    <cellStyle name="_Hercules" xfId="41"/>
    <cellStyle name="_HJS" xfId="42"/>
    <cellStyle name="_ICE" xfId="43"/>
    <cellStyle name="_IMOC FPM CT Setting FY1415- CAP SPARES DASHBOARD BUILDv30(3)d_MG" xfId="44"/>
    <cellStyle name="_IMOC FPM CT Setting FY1415- WOC OC Summary_FINAL" xfId="45"/>
    <cellStyle name="_ISS" xfId="46"/>
    <cellStyle name="_Nimrod" xfId="47"/>
    <cellStyle name="_Sentry" xfId="48"/>
    <cellStyle name="_Sheet1" xfId="49"/>
    <cellStyle name="_Tornado" xfId="50"/>
    <cellStyle name="_Typhoon " xfId="51"/>
    <cellStyle name="_UKMFTS &amp; Trg Ac" xfId="52"/>
    <cellStyle name="=C:\WINNT35\SYSTEM32\COMMAND.COM" xfId="53"/>
    <cellStyle name="1,comma" xfId="54"/>
    <cellStyle name="1992" xfId="55"/>
    <cellStyle name="20 % - Accent1" xfId="56"/>
    <cellStyle name="20 % - Accent2" xfId="57"/>
    <cellStyle name="20 % - Accent3" xfId="58"/>
    <cellStyle name="20 % - Accent4" xfId="59"/>
    <cellStyle name="20 % - Accent5" xfId="60"/>
    <cellStyle name="20 % - Accent6" xfId="61"/>
    <cellStyle name="20% - Accent1 2" xfId="62"/>
    <cellStyle name="20% - Accent1 3" xfId="63"/>
    <cellStyle name="20% - Accent2 2" xfId="64"/>
    <cellStyle name="20% - Accent2 3" xfId="65"/>
    <cellStyle name="20% - Accent3 2" xfId="66"/>
    <cellStyle name="20% - Accent3 3" xfId="67"/>
    <cellStyle name="20% - Accent4 2" xfId="68"/>
    <cellStyle name="20% - Accent4 3" xfId="69"/>
    <cellStyle name="20% - Accent5 2" xfId="70"/>
    <cellStyle name="20% - Accent5 3" xfId="71"/>
    <cellStyle name="20% - Accent6 2" xfId="72"/>
    <cellStyle name="20% - Accent6 3" xfId="73"/>
    <cellStyle name="20% - Énfasis1" xfId="74"/>
    <cellStyle name="20% - Énfasis2" xfId="75"/>
    <cellStyle name="20% - Énfasis3" xfId="76"/>
    <cellStyle name="20% - Énfasis4" xfId="77"/>
    <cellStyle name="20% - Énfasis5" xfId="78"/>
    <cellStyle name="20% - Énfasis6" xfId="79"/>
    <cellStyle name="40 % - Accent1" xfId="80"/>
    <cellStyle name="40 % - Accent2" xfId="81"/>
    <cellStyle name="40 % - Accent3" xfId="82"/>
    <cellStyle name="40 % - Accent4" xfId="83"/>
    <cellStyle name="40 % - Accent5" xfId="84"/>
    <cellStyle name="40 % - Accent6" xfId="85"/>
    <cellStyle name="40% - Accent1 2" xfId="86"/>
    <cellStyle name="40% - Accent1 3" xfId="87"/>
    <cellStyle name="40% - Accent2 2" xfId="88"/>
    <cellStyle name="40% - Accent2 3" xfId="89"/>
    <cellStyle name="40% - Accent3 2" xfId="90"/>
    <cellStyle name="40% - Accent3 3" xfId="91"/>
    <cellStyle name="40% - Accent4 2" xfId="92"/>
    <cellStyle name="40% - Accent4 3" xfId="93"/>
    <cellStyle name="40% - Accent5 2" xfId="94"/>
    <cellStyle name="40% - Accent5 3" xfId="95"/>
    <cellStyle name="40% - Accent6 2" xfId="96"/>
    <cellStyle name="40% - Accent6 3" xfId="97"/>
    <cellStyle name="40% - Énfasis1" xfId="98"/>
    <cellStyle name="40% - Énfasis2" xfId="99"/>
    <cellStyle name="40% - Énfasis3" xfId="100"/>
    <cellStyle name="40% - Énfasis4" xfId="101"/>
    <cellStyle name="40% - Énfasis5" xfId="102"/>
    <cellStyle name="40% - Énfasis6" xfId="103"/>
    <cellStyle name="60 % - Accent1" xfId="104"/>
    <cellStyle name="60 % - Accent2" xfId="105"/>
    <cellStyle name="60 % - Accent3" xfId="106"/>
    <cellStyle name="60 % - Accent4" xfId="107"/>
    <cellStyle name="60 % - Accent5" xfId="108"/>
    <cellStyle name="60 % - Accent6" xfId="109"/>
    <cellStyle name="60% - Accent1 2" xfId="110"/>
    <cellStyle name="60% - Accent1 3" xfId="111"/>
    <cellStyle name="60% - Accent2 2" xfId="112"/>
    <cellStyle name="60% - Accent2 3" xfId="113"/>
    <cellStyle name="60% - Accent3 2" xfId="114"/>
    <cellStyle name="60% - Accent3 3" xfId="115"/>
    <cellStyle name="60% - Accent4 2" xfId="116"/>
    <cellStyle name="60% - Accent4 3" xfId="117"/>
    <cellStyle name="60% - Accent5 2" xfId="118"/>
    <cellStyle name="60% - Accent5 3" xfId="119"/>
    <cellStyle name="60% - Accent6 2" xfId="120"/>
    <cellStyle name="60% - Accent6 3" xfId="121"/>
    <cellStyle name="60% - Énfasis1" xfId="122"/>
    <cellStyle name="60% - Énfasis2" xfId="123"/>
    <cellStyle name="60% - Énfasis3" xfId="124"/>
    <cellStyle name="60% - Énfasis4" xfId="125"/>
    <cellStyle name="60% - Énfasis5" xfId="126"/>
    <cellStyle name="60% - Énfasis6" xfId="127"/>
    <cellStyle name="Accent1 2" xfId="128"/>
    <cellStyle name="Accent1 3" xfId="129"/>
    <cellStyle name="Accent2 2" xfId="130"/>
    <cellStyle name="Accent2 3" xfId="131"/>
    <cellStyle name="Accent3 2" xfId="132"/>
    <cellStyle name="Accent3 3" xfId="133"/>
    <cellStyle name="Accent4 2" xfId="134"/>
    <cellStyle name="Accent4 3" xfId="135"/>
    <cellStyle name="Accent5 2" xfId="136"/>
    <cellStyle name="Accent5 3" xfId="137"/>
    <cellStyle name="Accent6 2" xfId="138"/>
    <cellStyle name="Accent6 3" xfId="139"/>
    <cellStyle name="AFE" xfId="140"/>
    <cellStyle name="AIC" xfId="141"/>
    <cellStyle name="Avertissement" xfId="142"/>
    <cellStyle name="Bad 2" xfId="143"/>
    <cellStyle name="Bad 3" xfId="144"/>
    <cellStyle name="Blank" xfId="145"/>
    <cellStyle name="Blue" xfId="146"/>
    <cellStyle name="Body_$Dollars" xfId="147"/>
    <cellStyle name="Border" xfId="148"/>
    <cellStyle name="Buena" xfId="149"/>
    <cellStyle name="CALC Amount" xfId="150"/>
    <cellStyle name="CALC Amount [2]" xfId="151"/>
    <cellStyle name="Calc_0dp" xfId="152"/>
    <cellStyle name="Calcul" xfId="153"/>
    <cellStyle name="Calculation 2" xfId="154"/>
    <cellStyle name="Calculation 3" xfId="155"/>
    <cellStyle name="Cálculo" xfId="156"/>
    <cellStyle name="Cat title white end" xfId="157"/>
    <cellStyle name="Celda de comprobación" xfId="158"/>
    <cellStyle name="Celda vinculada" xfId="159"/>
    <cellStyle name="Cellule liée" xfId="160"/>
    <cellStyle name="Check Cell 2" xfId="161"/>
    <cellStyle name="Check Cell 3" xfId="162"/>
    <cellStyle name="Co. Names" xfId="163"/>
    <cellStyle name="Co. Names - Bold" xfId="164"/>
    <cellStyle name="Col title" xfId="165"/>
    <cellStyle name="Col title year(eg 2004)" xfId="166"/>
    <cellStyle name="Colhead_left" xfId="167"/>
    <cellStyle name="ColHeading" xfId="168"/>
    <cellStyle name="colheadleft" xfId="169"/>
    <cellStyle name="colheadright" xfId="170"/>
    <cellStyle name="Comma -[0]" xfId="171"/>
    <cellStyle name="Comma -[0] 2" xfId="172"/>
    <cellStyle name="Comma [1]" xfId="173"/>
    <cellStyle name="Comma 0" xfId="174"/>
    <cellStyle name="Comma 0*" xfId="175"/>
    <cellStyle name="Comma 0_ACCC" xfId="176"/>
    <cellStyle name="Comma 10" xfId="177"/>
    <cellStyle name="Comma 10 2" xfId="178"/>
    <cellStyle name="Comma 11" xfId="179"/>
    <cellStyle name="Comma 11 2" xfId="180"/>
    <cellStyle name="Comma 12" xfId="181"/>
    <cellStyle name="Comma 12 2" xfId="182"/>
    <cellStyle name="Comma 13" xfId="183"/>
    <cellStyle name="Comma 13 2" xfId="184"/>
    <cellStyle name="Comma 14" xfId="185"/>
    <cellStyle name="Comma 14 2" xfId="186"/>
    <cellStyle name="Comma 15" xfId="187"/>
    <cellStyle name="Comma 15 2" xfId="188"/>
    <cellStyle name="Comma 16" xfId="189"/>
    <cellStyle name="Comma 17" xfId="190"/>
    <cellStyle name="Comma 19" xfId="191"/>
    <cellStyle name="Comma 19 2" xfId="192"/>
    <cellStyle name="Comma 19 2 2" xfId="193"/>
    <cellStyle name="Comma 19 3" xfId="194"/>
    <cellStyle name="Comma 2" xfId="195"/>
    <cellStyle name="Comma 2 2" xfId="196"/>
    <cellStyle name="Comma 2 2 2" xfId="197"/>
    <cellStyle name="Comma 2 3" xfId="198"/>
    <cellStyle name="Comma 2 3 2" xfId="199"/>
    <cellStyle name="Comma 2 4" xfId="200"/>
    <cellStyle name="Comma 2_20140212 IMOC FPM CT Setting FY1415- BLB Input Workbook AS400" xfId="201"/>
    <cellStyle name="Comma 3" xfId="202"/>
    <cellStyle name="Comma 3 2" xfId="203"/>
    <cellStyle name="Comma 3 3" xfId="204"/>
    <cellStyle name="Comma 3 3 2" xfId="205"/>
    <cellStyle name="Comma 3 4" xfId="206"/>
    <cellStyle name="Comma 3*" xfId="207"/>
    <cellStyle name="Comma 3_20140212 IMOC FPM CT Setting FY1415- BLB Input Workbook AS400" xfId="208"/>
    <cellStyle name="Comma 4" xfId="209"/>
    <cellStyle name="Comma 4 2" xfId="210"/>
    <cellStyle name="Comma 5" xfId="211"/>
    <cellStyle name="Comma 5 2" xfId="212"/>
    <cellStyle name="Comma 6" xfId="213"/>
    <cellStyle name="Comma 7" xfId="214"/>
    <cellStyle name="Comma 7 2" xfId="215"/>
    <cellStyle name="Comma 8" xfId="216"/>
    <cellStyle name="Comma 8 2" xfId="217"/>
    <cellStyle name="Comma 9" xfId="218"/>
    <cellStyle name="Comma 9 2" xfId="219"/>
    <cellStyle name="Comma-[0]" xfId="220"/>
    <cellStyle name="Comma-[0](red)" xfId="221"/>
    <cellStyle name="Comma-[0]_Training 26.10.06" xfId="222"/>
    <cellStyle name="Comma-[2]" xfId="223"/>
    <cellStyle name="Comma0" xfId="224"/>
    <cellStyle name="comment" xfId="225"/>
    <cellStyle name="Commentaire" xfId="226"/>
    <cellStyle name="Company" xfId="227"/>
    <cellStyle name="Cover Date" xfId="228"/>
    <cellStyle name="Cover presentation title" xfId="229"/>
    <cellStyle name="Cover Subtitle" xfId="230"/>
    <cellStyle name="Cover Title" xfId="231"/>
    <cellStyle name="CurRatio" xfId="232"/>
    <cellStyle name="Currency [1]" xfId="233"/>
    <cellStyle name="Currency [2]" xfId="234"/>
    <cellStyle name="Currency 0" xfId="235"/>
    <cellStyle name="Currency 2" xfId="2"/>
    <cellStyle name="Currency 3" xfId="3"/>
    <cellStyle name="Currency 3 2" xfId="4"/>
    <cellStyle name="Currency 3*" xfId="236"/>
    <cellStyle name="Currency0" xfId="237"/>
    <cellStyle name="Currency2" xfId="238"/>
    <cellStyle name="Data_0dp" xfId="239"/>
    <cellStyle name="Date" xfId="240"/>
    <cellStyle name="Date - dd-mmm" xfId="241"/>
    <cellStyle name="Date - mmm-yy" xfId="242"/>
    <cellStyle name="Date Aligned" xfId="243"/>
    <cellStyle name="Date_April weeks var cost" xfId="244"/>
    <cellStyle name="Dates" xfId="245"/>
    <cellStyle name="DblLineDollarAcct" xfId="246"/>
    <cellStyle name="DblLinePercent" xfId="247"/>
    <cellStyle name="Dezimal [0]_Belgium" xfId="248"/>
    <cellStyle name="Dezimal_Belgium" xfId="249"/>
    <cellStyle name="DollarAccounting" xfId="250"/>
    <cellStyle name="Dollars" xfId="251"/>
    <cellStyle name="Dotted Line" xfId="252"/>
    <cellStyle name="Doubletop" xfId="253"/>
    <cellStyle name="Driver" xfId="254"/>
    <cellStyle name="Eingabe" xfId="255"/>
    <cellStyle name="Eingabe K" xfId="256"/>
    <cellStyle name="Eingabe_DS 3.1 (2)" xfId="257"/>
    <cellStyle name="EingabeNurEmpfangen" xfId="258"/>
    <cellStyle name="EingabeOhneTransfer" xfId="259"/>
    <cellStyle name="Encabezado 4" xfId="260"/>
    <cellStyle name="Énfasis1" xfId="261"/>
    <cellStyle name="Énfasis2" xfId="262"/>
    <cellStyle name="Énfasis3" xfId="263"/>
    <cellStyle name="Énfasis4" xfId="264"/>
    <cellStyle name="Énfasis5" xfId="265"/>
    <cellStyle name="Énfasis6" xfId="266"/>
    <cellStyle name="Entrada" xfId="267"/>
    <cellStyle name="Entrée" xfId="268"/>
    <cellStyle name="EPLC" xfId="269"/>
    <cellStyle name="EPLC-BOLD" xfId="270"/>
    <cellStyle name="Euro" xfId="271"/>
    <cellStyle name="Euro 10" xfId="272"/>
    <cellStyle name="Euro 11" xfId="273"/>
    <cellStyle name="Euro 12" xfId="274"/>
    <cellStyle name="Euro 13" xfId="275"/>
    <cellStyle name="Euro 14" xfId="276"/>
    <cellStyle name="Euro 15" xfId="277"/>
    <cellStyle name="Euro 16" xfId="278"/>
    <cellStyle name="Euro 17" xfId="279"/>
    <cellStyle name="Euro 18" xfId="280"/>
    <cellStyle name="Euro 19" xfId="281"/>
    <cellStyle name="Euro 2" xfId="282"/>
    <cellStyle name="Euro 20" xfId="283"/>
    <cellStyle name="Euro 21" xfId="284"/>
    <cellStyle name="Euro 22" xfId="285"/>
    <cellStyle name="Euro 23" xfId="286"/>
    <cellStyle name="Euro 24" xfId="287"/>
    <cellStyle name="Euro 25" xfId="288"/>
    <cellStyle name="Euro 26" xfId="289"/>
    <cellStyle name="Euro 27" xfId="290"/>
    <cellStyle name="Euro 28" xfId="291"/>
    <cellStyle name="Euro 29" xfId="292"/>
    <cellStyle name="Euro 3" xfId="293"/>
    <cellStyle name="Euro 30" xfId="294"/>
    <cellStyle name="Euro 31" xfId="295"/>
    <cellStyle name="Euro 4" xfId="296"/>
    <cellStyle name="Euro 5" xfId="297"/>
    <cellStyle name="Euro 6" xfId="298"/>
    <cellStyle name="Euro 7" xfId="299"/>
    <cellStyle name="Euro 8" xfId="300"/>
    <cellStyle name="Euro 9" xfId="301"/>
    <cellStyle name="Euro_20140212 IMOC FPM CT Setting FY1415- BLB Input Workbook AS400" xfId="302"/>
    <cellStyle name="Explanatory Text 2" xfId="303"/>
    <cellStyle name="Explanatory Text 3" xfId="304"/>
    <cellStyle name="EY%rowcalc" xfId="305"/>
    <cellStyle name="EY0dp" xfId="306"/>
    <cellStyle name="EY1dp" xfId="307"/>
    <cellStyle name="EYBlocked" xfId="308"/>
    <cellStyle name="EYBlocked 2" xfId="309"/>
    <cellStyle name="EYCallUp" xfId="310"/>
    <cellStyle name="EYCheck" xfId="311"/>
    <cellStyle name="EYColumnHeading" xfId="312"/>
    <cellStyle name="EYCurrency" xfId="313"/>
    <cellStyle name="EYDate" xfId="314"/>
    <cellStyle name="EYDeviant" xfId="315"/>
    <cellStyle name="EYFlag" xfId="316"/>
    <cellStyle name="EYHeader1" xfId="317"/>
    <cellStyle name="EYHeader1 2" xfId="318"/>
    <cellStyle name="EYHeader1_FY1516 PRM Commentary Tabs v2" xfId="319"/>
    <cellStyle name="EYHeader2" xfId="320"/>
    <cellStyle name="EYHeader2 2" xfId="321"/>
    <cellStyle name="EYHeader2_Copy of AP11 BR Performance Review Data Model v1_27" xfId="322"/>
    <cellStyle name="EYHeader3" xfId="323"/>
    <cellStyle name="EYInputDate" xfId="324"/>
    <cellStyle name="EYInputPercent" xfId="325"/>
    <cellStyle name="EYInputValue" xfId="326"/>
    <cellStyle name="EYNormal" xfId="327"/>
    <cellStyle name="EYNotesHeading" xfId="328"/>
    <cellStyle name="EYnumber" xfId="329"/>
    <cellStyle name="EYPercent" xfId="330"/>
    <cellStyle name="EYPercentCapped" xfId="331"/>
    <cellStyle name="EYSectionHeading" xfId="332"/>
    <cellStyle name="EYSheetHeading" xfId="333"/>
    <cellStyle name="EYsmallheading" xfId="334"/>
    <cellStyle name="EYSource" xfId="335"/>
    <cellStyle name="EYSubTotal" xfId="336"/>
    <cellStyle name="EYtext" xfId="337"/>
    <cellStyle name="EYtextbold" xfId="338"/>
    <cellStyle name="EYTotal" xfId="339"/>
    <cellStyle name="EYWIP" xfId="340"/>
    <cellStyle name="Fix" xfId="341"/>
    <cellStyle name="Fixed" xfId="342"/>
    <cellStyle name="Footer SBILogo1" xfId="343"/>
    <cellStyle name="Footer SBILogo2" xfId="344"/>
    <cellStyle name="Footnote" xfId="345"/>
    <cellStyle name="Footnote Reference" xfId="346"/>
    <cellStyle name="Footnote_99_pcs2q" xfId="347"/>
    <cellStyle name="Footnotes" xfId="348"/>
    <cellStyle name="General" xfId="349"/>
    <cellStyle name="Good 2" xfId="350"/>
    <cellStyle name="Good 3" xfId="351"/>
    <cellStyle name="Grey" xfId="352"/>
    <cellStyle name="hard no" xfId="353"/>
    <cellStyle name="Hard Percent" xfId="354"/>
    <cellStyle name="hardno" xfId="355"/>
    <cellStyle name="head1" xfId="356"/>
    <cellStyle name="head2" xfId="357"/>
    <cellStyle name="Header" xfId="358"/>
    <cellStyle name="Header Draft Stamp" xfId="359"/>
    <cellStyle name="Header_ACCC" xfId="360"/>
    <cellStyle name="heading" xfId="361"/>
    <cellStyle name="Heading 1 2" xfId="362"/>
    <cellStyle name="Heading 1 3" xfId="363"/>
    <cellStyle name="Heading 1 Above" xfId="364"/>
    <cellStyle name="Heading 1+" xfId="365"/>
    <cellStyle name="Heading 2 2" xfId="366"/>
    <cellStyle name="Heading 2 3" xfId="367"/>
    <cellStyle name="Heading 2 Below" xfId="368"/>
    <cellStyle name="Heading 2+" xfId="369"/>
    <cellStyle name="Heading 3 2" xfId="370"/>
    <cellStyle name="Heading 3 3" xfId="371"/>
    <cellStyle name="Heading 3+" xfId="372"/>
    <cellStyle name="Heading 4 2" xfId="373"/>
    <cellStyle name="Heading 4 3" xfId="374"/>
    <cellStyle name="Heading page" xfId="375"/>
    <cellStyle name="Hyperlink 2" xfId="376"/>
    <cellStyle name="Hyperlink 3" xfId="377"/>
    <cellStyle name="Hyperlink 4" xfId="378"/>
    <cellStyle name="Incorrecto" xfId="379"/>
    <cellStyle name="Info_Main" xfId="380"/>
    <cellStyle name="Input [yellow]" xfId="381"/>
    <cellStyle name="Input 2" xfId="382"/>
    <cellStyle name="Input 3" xfId="383"/>
    <cellStyle name="Input Currency" xfId="384"/>
    <cellStyle name="Input Currency 2" xfId="385"/>
    <cellStyle name="Input Currency_VSTR" xfId="386"/>
    <cellStyle name="Input Multiple" xfId="387"/>
    <cellStyle name="Input Percent" xfId="388"/>
    <cellStyle name="InputBlueFont" xfId="389"/>
    <cellStyle name="InputCurrency" xfId="390"/>
    <cellStyle name="InputCurrency2" xfId="391"/>
    <cellStyle name="InputMultiple1" xfId="392"/>
    <cellStyle name="InputPercent1" xfId="393"/>
    <cellStyle name="Input-Text Centre" xfId="394"/>
    <cellStyle name="Insatisfaisant" xfId="395"/>
    <cellStyle name="Integer" xfId="396"/>
    <cellStyle name="Intern" xfId="397"/>
    <cellStyle name="Invisible" xfId="398"/>
    <cellStyle name="Item" xfId="399"/>
    <cellStyle name="ItemTypeClass" xfId="400"/>
    <cellStyle name="Kalkuliert" xfId="401"/>
    <cellStyle name="Kalkuliert %" xfId="402"/>
    <cellStyle name="Kalkuliert PMK" xfId="403"/>
    <cellStyle name="Kalkuliert_PM" xfId="404"/>
    <cellStyle name="KalkuliertNurSenden" xfId="405"/>
    <cellStyle name="KP_Normal" xfId="406"/>
    <cellStyle name="KPMG Heading 1" xfId="407"/>
    <cellStyle name="KPMG Heading 2" xfId="408"/>
    <cellStyle name="KPMG Heading 3" xfId="409"/>
    <cellStyle name="KPMG Heading 4" xfId="410"/>
    <cellStyle name="KPMG Normal" xfId="411"/>
    <cellStyle name="KPMG Normal Text" xfId="412"/>
    <cellStyle name="Linked Cell 2" xfId="413"/>
    <cellStyle name="Linked Cell 3" xfId="414"/>
    <cellStyle name="Millares [0] 2" xfId="415"/>
    <cellStyle name="Milliers [0]_AMC VOP OPTIONS (2)" xfId="416"/>
    <cellStyle name="Milliers 2" xfId="417"/>
    <cellStyle name="Milliers 3" xfId="418"/>
    <cellStyle name="Milliers_AMC VOP OPTIONS (2)" xfId="419"/>
    <cellStyle name="MJB1 [0% ] Sh" xfId="420"/>
    <cellStyle name="MJB1 [0.0% ] Sh" xfId="421"/>
    <cellStyle name="MJB2 [0 ]    Sh" xfId="422"/>
    <cellStyle name="MJB2 [0.0]   Sh" xfId="423"/>
    <cellStyle name="MJB2 [0.00]  Sh" xfId="424"/>
    <cellStyle name="MJB3 [£0 ]     Sh" xfId="425"/>
    <cellStyle name="MJB3 [£0.00 ] Sh" xfId="426"/>
    <cellStyle name="MLComma0" xfId="427"/>
    <cellStyle name="MLHeaderSection" xfId="428"/>
    <cellStyle name="MLMultiple0" xfId="429"/>
    <cellStyle name="MLPercent0" xfId="430"/>
    <cellStyle name="Monétaire [0]_AMC VOP OPTIONS (2)" xfId="431"/>
    <cellStyle name="Monétaire_AMC VOP OPTIONS (2)" xfId="432"/>
    <cellStyle name="Multiple" xfId="433"/>
    <cellStyle name="Multiple [0]" xfId="434"/>
    <cellStyle name="Multiple [1]" xfId="435"/>
    <cellStyle name="Multiple_Accord Kirk model v11" xfId="436"/>
    <cellStyle name="Multiple0" xfId="437"/>
    <cellStyle name="Multiple1" xfId="438"/>
    <cellStyle name="MultipleBelow" xfId="439"/>
    <cellStyle name="MultipleType" xfId="440"/>
    <cellStyle name="name" xfId="441"/>
    <cellStyle name="Neutral 2" xfId="442"/>
    <cellStyle name="Neutral 3" xfId="443"/>
    <cellStyle name="Neutre" xfId="444"/>
    <cellStyle name="no dec" xfId="445"/>
    <cellStyle name="No-definido" xfId="446"/>
    <cellStyle name="Normaì" xfId="447"/>
    <cellStyle name="Normal" xfId="0" builtinId="0"/>
    <cellStyle name="Normal - Style1" xfId="448"/>
    <cellStyle name="Normal 10" xfId="449"/>
    <cellStyle name="Normal 11" xfId="450"/>
    <cellStyle name="Normal 12" xfId="451"/>
    <cellStyle name="Normal 13" xfId="5"/>
    <cellStyle name="Normal 13 2" xfId="6"/>
    <cellStyle name="Normal 14" xfId="452"/>
    <cellStyle name="Normal 15" xfId="7"/>
    <cellStyle name="Normal 16" xfId="453"/>
    <cellStyle name="Normal 16 2" xfId="454"/>
    <cellStyle name="Normal 16 2 2" xfId="455"/>
    <cellStyle name="Normal 16 3" xfId="456"/>
    <cellStyle name="Normal 17" xfId="457"/>
    <cellStyle name="Normal 18" xfId="458"/>
    <cellStyle name="Normal 18 2" xfId="459"/>
    <cellStyle name="Normal 18 2 2" xfId="460"/>
    <cellStyle name="Normal 18 3" xfId="461"/>
    <cellStyle name="Normal 19" xfId="462"/>
    <cellStyle name="Normal 2" xfId="8"/>
    <cellStyle name="Normal 2 10" xfId="463"/>
    <cellStyle name="Normal 2 11" xfId="464"/>
    <cellStyle name="Normal 2 12" xfId="465"/>
    <cellStyle name="Normal 2 13" xfId="466"/>
    <cellStyle name="Normal 2 14" xfId="467"/>
    <cellStyle name="Normal 2 15" xfId="468"/>
    <cellStyle name="Normal 2 16" xfId="469"/>
    <cellStyle name="Normal 2 17" xfId="470"/>
    <cellStyle name="Normal 2 18" xfId="471"/>
    <cellStyle name="Normal 2 19" xfId="472"/>
    <cellStyle name="Normal 2 2" xfId="9"/>
    <cellStyle name="Normal 2 2 2" xfId="473"/>
    <cellStyle name="Normal 2 20" xfId="474"/>
    <cellStyle name="Normal 2 21" xfId="475"/>
    <cellStyle name="Normal 2 22" xfId="476"/>
    <cellStyle name="Normal 2 23" xfId="477"/>
    <cellStyle name="Normal 2 24" xfId="478"/>
    <cellStyle name="Normal 2 25" xfId="479"/>
    <cellStyle name="Normal 2 26" xfId="480"/>
    <cellStyle name="Normal 2 27" xfId="481"/>
    <cellStyle name="Normal 2 28" xfId="482"/>
    <cellStyle name="Normal 2 29" xfId="483"/>
    <cellStyle name="Normal 2 3" xfId="484"/>
    <cellStyle name="Normal 2 3 2" xfId="485"/>
    <cellStyle name="Normal 2 30" xfId="486"/>
    <cellStyle name="Normal 2 31" xfId="487"/>
    <cellStyle name="Normal 2 32" xfId="488"/>
    <cellStyle name="Normal 2 33" xfId="489"/>
    <cellStyle name="Normal 2 34" xfId="490"/>
    <cellStyle name="Normal 2 35" xfId="491"/>
    <cellStyle name="Normal 2 36" xfId="492"/>
    <cellStyle name="Normal 2 37" xfId="493"/>
    <cellStyle name="Normal 2 38" xfId="494"/>
    <cellStyle name="Normal 2 39" xfId="495"/>
    <cellStyle name="Normal 2 4" xfId="496"/>
    <cellStyle name="Normal 2 40" xfId="497"/>
    <cellStyle name="Normal 2 41" xfId="498"/>
    <cellStyle name="Normal 2 42" xfId="499"/>
    <cellStyle name="Normal 2 43" xfId="500"/>
    <cellStyle name="Normal 2 44" xfId="501"/>
    <cellStyle name="Normal 2 45" xfId="502"/>
    <cellStyle name="Normal 2 46" xfId="503"/>
    <cellStyle name="Normal 2 47" xfId="504"/>
    <cellStyle name="Normal 2 48" xfId="505"/>
    <cellStyle name="Normal 2 49" xfId="506"/>
    <cellStyle name="Normal 2 5" xfId="507"/>
    <cellStyle name="Normal 2 50" xfId="508"/>
    <cellStyle name="Normal 2 51" xfId="509"/>
    <cellStyle name="Normal 2 52" xfId="510"/>
    <cellStyle name="Normal 2 53" xfId="511"/>
    <cellStyle name="Normal 2 54" xfId="512"/>
    <cellStyle name="Normal 2 55" xfId="513"/>
    <cellStyle name="Normal 2 56" xfId="514"/>
    <cellStyle name="Normal 2 57" xfId="515"/>
    <cellStyle name="Normal 2 58" xfId="516"/>
    <cellStyle name="Normal 2 59" xfId="517"/>
    <cellStyle name="Normal 2 6" xfId="518"/>
    <cellStyle name="Normal 2 60" xfId="519"/>
    <cellStyle name="Normal 2 61" xfId="520"/>
    <cellStyle name="Normal 2 62" xfId="521"/>
    <cellStyle name="Normal 2 63" xfId="522"/>
    <cellStyle name="Normal 2 64" xfId="523"/>
    <cellStyle name="Normal 2 65" xfId="524"/>
    <cellStyle name="Normal 2 7" xfId="525"/>
    <cellStyle name="Normal 2 8" xfId="526"/>
    <cellStyle name="Normal 2 9" xfId="527"/>
    <cellStyle name="Normal 2_20120517 Draft DES MB reporting pack" xfId="528"/>
    <cellStyle name="Normal 20" xfId="529"/>
    <cellStyle name="Normal 20 2" xfId="530"/>
    <cellStyle name="Normal 20 2 2" xfId="531"/>
    <cellStyle name="Normal 20 3" xfId="532"/>
    <cellStyle name="Normal 21" xfId="533"/>
    <cellStyle name="Normal 22" xfId="534"/>
    <cellStyle name="Normal 22 2" xfId="535"/>
    <cellStyle name="Normal 22 2 2" xfId="536"/>
    <cellStyle name="Normal 22 3" xfId="537"/>
    <cellStyle name="Normal 23" xfId="538"/>
    <cellStyle name="Normal 24" xfId="539"/>
    <cellStyle name="Normal 24 2" xfId="540"/>
    <cellStyle name="Normal 24 2 2" xfId="541"/>
    <cellStyle name="Normal 24 3" xfId="542"/>
    <cellStyle name="Normal 25" xfId="543"/>
    <cellStyle name="Normal 26" xfId="544"/>
    <cellStyle name="Normal 26 2" xfId="545"/>
    <cellStyle name="Normal 26 2 2" xfId="546"/>
    <cellStyle name="Normal 26 3" xfId="547"/>
    <cellStyle name="Normal 27" xfId="548"/>
    <cellStyle name="Normal 27 2" xfId="549"/>
    <cellStyle name="Normal 27_Copy of AP11 BR Performance Review Data Model v1_27" xfId="550"/>
    <cellStyle name="Normal 28" xfId="551"/>
    <cellStyle name="Normal 29" xfId="552"/>
    <cellStyle name="Normal 3" xfId="10"/>
    <cellStyle name="Normal 3 2" xfId="553"/>
    <cellStyle name="Normal 3 3" xfId="554"/>
    <cellStyle name="Normal 3 4" xfId="555"/>
    <cellStyle name="Normal 3 5" xfId="556"/>
    <cellStyle name="Normal 3 5 2" xfId="557"/>
    <cellStyle name="Normal 3 6" xfId="558"/>
    <cellStyle name="Normal 3_20140212 IMOC FPM CT Setting FY1415- BLB Input Workbook AS400" xfId="559"/>
    <cellStyle name="Normal 30" xfId="560"/>
    <cellStyle name="Normal 31" xfId="561"/>
    <cellStyle name="Normal 31 2" xfId="562"/>
    <cellStyle name="Normal 31 2 2" xfId="563"/>
    <cellStyle name="Normal 31 3" xfId="564"/>
    <cellStyle name="Normal 32" xfId="565"/>
    <cellStyle name="Normal 32 2" xfId="566"/>
    <cellStyle name="Normal 32 2 2" xfId="567"/>
    <cellStyle name="Normal 32 3" xfId="568"/>
    <cellStyle name="Normal 33" xfId="15"/>
    <cellStyle name="Normal 4" xfId="11"/>
    <cellStyle name="Normal 4 2" xfId="12"/>
    <cellStyle name="Normal 4 3" xfId="569"/>
    <cellStyle name="Normal 4_20120517 Draft DES MB reporting pack" xfId="570"/>
    <cellStyle name="Normal 5" xfId="13"/>
    <cellStyle name="Normal 5 2" xfId="14"/>
    <cellStyle name="Normal 6" xfId="571"/>
    <cellStyle name="Normal 6 2" xfId="572"/>
    <cellStyle name="Normal 7" xfId="573"/>
    <cellStyle name="Normal 8" xfId="574"/>
    <cellStyle name="Normal 9" xfId="575"/>
    <cellStyle name="Normal_NSN List" xfId="1"/>
    <cellStyle name="Normal2" xfId="576"/>
    <cellStyle name="NormalGB" xfId="577"/>
    <cellStyle name="NormalGB 10" xfId="578"/>
    <cellStyle name="NormalGB 11" xfId="579"/>
    <cellStyle name="NormalGB 12" xfId="580"/>
    <cellStyle name="NormalGB 13" xfId="581"/>
    <cellStyle name="NormalGB 14" xfId="582"/>
    <cellStyle name="NormalGB 15" xfId="583"/>
    <cellStyle name="NormalGB 16" xfId="584"/>
    <cellStyle name="NormalGB 17" xfId="585"/>
    <cellStyle name="NormalGB 18" xfId="586"/>
    <cellStyle name="NormalGB 19" xfId="587"/>
    <cellStyle name="NormalGB 2" xfId="588"/>
    <cellStyle name="NormalGB 20" xfId="589"/>
    <cellStyle name="NormalGB 21" xfId="590"/>
    <cellStyle name="NormalGB 22" xfId="591"/>
    <cellStyle name="NormalGB 23" xfId="592"/>
    <cellStyle name="NormalGB 24" xfId="593"/>
    <cellStyle name="NormalGB 25" xfId="594"/>
    <cellStyle name="NormalGB 26" xfId="595"/>
    <cellStyle name="NormalGB 3" xfId="596"/>
    <cellStyle name="NormalGB 4" xfId="597"/>
    <cellStyle name="NormalGB 5" xfId="598"/>
    <cellStyle name="NormalGB 6" xfId="599"/>
    <cellStyle name="NormalGB 7" xfId="600"/>
    <cellStyle name="NormalGB 8" xfId="601"/>
    <cellStyle name="NormalGB 9" xfId="602"/>
    <cellStyle name="NormalGB_20120517 Draft DES MB reporting pack" xfId="603"/>
    <cellStyle name="Notas" xfId="604"/>
    <cellStyle name="Note 2" xfId="605"/>
    <cellStyle name="Note 3" xfId="606"/>
    <cellStyle name="Nr 0 dec" xfId="607"/>
    <cellStyle name="Nr 0 dec - Input" xfId="608"/>
    <cellStyle name="Nr 0 dec - Subtotal" xfId="609"/>
    <cellStyle name="Nr 0 dec_Data" xfId="610"/>
    <cellStyle name="Nr 1 dec" xfId="611"/>
    <cellStyle name="Nr 1 dec - Input" xfId="612"/>
    <cellStyle name="Nr, 0 dec" xfId="613"/>
    <cellStyle name="nUM" xfId="614"/>
    <cellStyle name="number" xfId="615"/>
    <cellStyle name="Numbers" xfId="616"/>
    <cellStyle name="Numbers - Bold" xfId="617"/>
    <cellStyle name="Numbers - Bold - Italic" xfId="618"/>
    <cellStyle name="Numbers - Large" xfId="619"/>
    <cellStyle name="Numbers_Elastic_model13" xfId="620"/>
    <cellStyle name="OperisBase" xfId="621"/>
    <cellStyle name="OperisMoney" xfId="622"/>
    <cellStyle name="Output 2" xfId="623"/>
    <cellStyle name="Output 3" xfId="624"/>
    <cellStyle name="Output Amounts" xfId="625"/>
    <cellStyle name="Output Column Headings" xfId="626"/>
    <cellStyle name="Output Line Items" xfId="627"/>
    <cellStyle name="Output Report Heading" xfId="628"/>
    <cellStyle name="Output Report Title" xfId="629"/>
    <cellStyle name="Page Number" xfId="630"/>
    <cellStyle name="Page Title" xfId="631"/>
    <cellStyle name="PageSubtitle" xfId="632"/>
    <cellStyle name="PageTitle" xfId="633"/>
    <cellStyle name="pb_page_heading_LS" xfId="634"/>
    <cellStyle name="Percent [0]" xfId="635"/>
    <cellStyle name="Percent [1]" xfId="636"/>
    <cellStyle name="Percent [2]" xfId="637"/>
    <cellStyle name="Percent 1 dec" xfId="638"/>
    <cellStyle name="Percent 1 dec - Input" xfId="639"/>
    <cellStyle name="Percent 1 dec_Data" xfId="640"/>
    <cellStyle name="Percent 10" xfId="641"/>
    <cellStyle name="Percent 11" xfId="642"/>
    <cellStyle name="Percent 12" xfId="643"/>
    <cellStyle name="Percent 13" xfId="644"/>
    <cellStyle name="Percent 2" xfId="645"/>
    <cellStyle name="Percent 2 2" xfId="646"/>
    <cellStyle name="Percent 3" xfId="647"/>
    <cellStyle name="Percent 4" xfId="648"/>
    <cellStyle name="Percent 5" xfId="649"/>
    <cellStyle name="Percent 6" xfId="650"/>
    <cellStyle name="Percent 7" xfId="651"/>
    <cellStyle name="Percent 8" xfId="652"/>
    <cellStyle name="Percent 9" xfId="653"/>
    <cellStyle name="Percent-[0]" xfId="654"/>
    <cellStyle name="Percent-[2]" xfId="655"/>
    <cellStyle name="Percent0" xfId="656"/>
    <cellStyle name="Percent1" xfId="657"/>
    <cellStyle name="Percentage" xfId="658"/>
    <cellStyle name="PercentChange" xfId="659"/>
    <cellStyle name="Point1" xfId="660"/>
    <cellStyle name="Porcentual 2" xfId="661"/>
    <cellStyle name="Porcentual 3" xfId="662"/>
    <cellStyle name="Pourcentage 2" xfId="663"/>
    <cellStyle name="Pourcentage 3" xfId="664"/>
    <cellStyle name="Prev.xls" xfId="665"/>
    <cellStyle name="PROPIO" xfId="666"/>
    <cellStyle name="r" xfId="667"/>
    <cellStyle name="ratio" xfId="668"/>
    <cellStyle name="RatioX" xfId="669"/>
    <cellStyle name="Result" xfId="670"/>
    <cellStyle name="Right" xfId="671"/>
    <cellStyle name="RISKbigPercent" xfId="672"/>
    <cellStyle name="RISKblandrEdge" xfId="673"/>
    <cellStyle name="RISKblCorner" xfId="674"/>
    <cellStyle name="RISKbottomEdge" xfId="675"/>
    <cellStyle name="RISKbrCorner" xfId="676"/>
    <cellStyle name="RISKdarkBoxed" xfId="677"/>
    <cellStyle name="RISKdarkShade" xfId="678"/>
    <cellStyle name="RISKdbottomEdge" xfId="679"/>
    <cellStyle name="RISKdrightEdge" xfId="680"/>
    <cellStyle name="RISKdurationTime" xfId="681"/>
    <cellStyle name="RISKinNumber" xfId="682"/>
    <cellStyle name="RISKlandrEdge" xfId="683"/>
    <cellStyle name="RISKleftEdge" xfId="684"/>
    <cellStyle name="RISKlightBoxed" xfId="685"/>
    <cellStyle name="RISKltandbEdge" xfId="686"/>
    <cellStyle name="RISKnormBoxed" xfId="687"/>
    <cellStyle name="RISKnormCenter" xfId="688"/>
    <cellStyle name="RISKnormHeading" xfId="689"/>
    <cellStyle name="RISKnormItal" xfId="690"/>
    <cellStyle name="RISKnormLabel" xfId="691"/>
    <cellStyle name="RISKnormShade" xfId="692"/>
    <cellStyle name="RISKnormTitle" xfId="693"/>
    <cellStyle name="RISKoutNumber" xfId="694"/>
    <cellStyle name="RISKrightEdge" xfId="695"/>
    <cellStyle name="RISKrtandbEdge" xfId="696"/>
    <cellStyle name="RISKssTime" xfId="697"/>
    <cellStyle name="RISKtandbEdge" xfId="698"/>
    <cellStyle name="RISKtlandrEdge" xfId="699"/>
    <cellStyle name="RISKtlCorner" xfId="700"/>
    <cellStyle name="RISKtopEdge" xfId="701"/>
    <cellStyle name="RISKtrCorner" xfId="702"/>
    <cellStyle name="Row Title 3" xfId="703"/>
    <cellStyle name="S1 [0% ] Sh" xfId="704"/>
    <cellStyle name="S1 [0.0% ] H" xfId="705"/>
    <cellStyle name="S1 [0.0% ] Sh" xfId="706"/>
    <cellStyle name="S2 [0 ]    H" xfId="707"/>
    <cellStyle name="S2 [0 ]    Sh" xfId="708"/>
    <cellStyle name="S2 [0.0]   Sh" xfId="709"/>
    <cellStyle name="S2 [0.00]  Sh" xfId="710"/>
    <cellStyle name="S3 [£0 ]     Sh" xfId="711"/>
    <cellStyle name="S3 [£0.00 ] Sh" xfId="712"/>
    <cellStyle name="S4 [d-mmm-yy]" xfId="713"/>
    <cellStyle name="S4 [d-mmm-yy] 10" xfId="714"/>
    <cellStyle name="S4 [d-mmm-yy] 11" xfId="715"/>
    <cellStyle name="S4 [d-mmm-yy] 12" xfId="716"/>
    <cellStyle name="S4 [d-mmm-yy] 13" xfId="717"/>
    <cellStyle name="S4 [d-mmm-yy] 14" xfId="718"/>
    <cellStyle name="S4 [d-mmm-yy] 15" xfId="719"/>
    <cellStyle name="S4 [d-mmm-yy] 16" xfId="720"/>
    <cellStyle name="S4 [d-mmm-yy] 17" xfId="721"/>
    <cellStyle name="S4 [d-mmm-yy] 18" xfId="722"/>
    <cellStyle name="S4 [d-mmm-yy] 19" xfId="723"/>
    <cellStyle name="S4 [d-mmm-yy] 2" xfId="724"/>
    <cellStyle name="S4 [d-mmm-yy] 20" xfId="725"/>
    <cellStyle name="S4 [d-mmm-yy] 21" xfId="726"/>
    <cellStyle name="S4 [d-mmm-yy] 22" xfId="727"/>
    <cellStyle name="S4 [d-mmm-yy] 23" xfId="728"/>
    <cellStyle name="S4 [d-mmm-yy] 24" xfId="729"/>
    <cellStyle name="S4 [d-mmm-yy] 25" xfId="730"/>
    <cellStyle name="S4 [d-mmm-yy] 26" xfId="731"/>
    <cellStyle name="S4 [d-mmm-yy] 3" xfId="732"/>
    <cellStyle name="S4 [d-mmm-yy] 4" xfId="733"/>
    <cellStyle name="S4 [d-mmm-yy] 5" xfId="734"/>
    <cellStyle name="S4 [d-mmm-yy] 6" xfId="735"/>
    <cellStyle name="S4 [d-mmm-yy] 7" xfId="736"/>
    <cellStyle name="S4 [d-mmm-yy] 8" xfId="737"/>
    <cellStyle name="S4 [d-mmm-yy] 9" xfId="738"/>
    <cellStyle name="S4 [mmm yy]" xfId="739"/>
    <cellStyle name="S5 [dd-mmm]" xfId="740"/>
    <cellStyle name="S5 [yyyy]" xfId="741"/>
    <cellStyle name="S6 [0.0000]  Sh" xfId="742"/>
    <cellStyle name="S6 [0000]" xfId="743"/>
    <cellStyle name="Salida" xfId="744"/>
    <cellStyle name="Salomon Logo" xfId="745"/>
    <cellStyle name="SAPBEXaggData" xfId="746"/>
    <cellStyle name="SAPBEXaggDataEmph" xfId="747"/>
    <cellStyle name="SAPBEXaggItem" xfId="748"/>
    <cellStyle name="SAPBEXaggItemX" xfId="749"/>
    <cellStyle name="SAPBEXchaText" xfId="750"/>
    <cellStyle name="SAPBEXexcBad7" xfId="751"/>
    <cellStyle name="SAPBEXexcBad8" xfId="752"/>
    <cellStyle name="SAPBEXexcBad9" xfId="753"/>
    <cellStyle name="SAPBEXexcCritical4" xfId="754"/>
    <cellStyle name="SAPBEXexcCritical5" xfId="755"/>
    <cellStyle name="SAPBEXexcCritical6" xfId="756"/>
    <cellStyle name="SAPBEXexcGood1" xfId="757"/>
    <cellStyle name="SAPBEXexcGood2" xfId="758"/>
    <cellStyle name="SAPBEXexcGood3" xfId="759"/>
    <cellStyle name="SAPBEXfilterDrill" xfId="760"/>
    <cellStyle name="SAPBEXfilterItem" xfId="761"/>
    <cellStyle name="SAPBEXfilterText" xfId="762"/>
    <cellStyle name="SAPBEXformats" xfId="763"/>
    <cellStyle name="SAPBEXheaderItem" xfId="764"/>
    <cellStyle name="SAPBEXheaderText" xfId="765"/>
    <cellStyle name="SAPBEXHLevel0" xfId="766"/>
    <cellStyle name="SAPBEXHLevel0X" xfId="767"/>
    <cellStyle name="SAPBEXHLevel1" xfId="768"/>
    <cellStyle name="SAPBEXHLevel1X" xfId="769"/>
    <cellStyle name="SAPBEXHLevel2" xfId="770"/>
    <cellStyle name="SAPBEXHLevel2X" xfId="771"/>
    <cellStyle name="SAPBEXHLevel3" xfId="772"/>
    <cellStyle name="SAPBEXHLevel3X" xfId="773"/>
    <cellStyle name="SAPBEXresData" xfId="774"/>
    <cellStyle name="SAPBEXresDataEmph" xfId="775"/>
    <cellStyle name="SAPBEXresItem" xfId="776"/>
    <cellStyle name="SAPBEXresItemX" xfId="777"/>
    <cellStyle name="SAPBEXstdData" xfId="778"/>
    <cellStyle name="SAPBEXstdDataEmph" xfId="779"/>
    <cellStyle name="SAPBEXstdItem" xfId="780"/>
    <cellStyle name="SAPBEXstdItemX" xfId="781"/>
    <cellStyle name="SAPBEXtitle" xfId="782"/>
    <cellStyle name="SAPBEXundefined" xfId="783"/>
    <cellStyle name="Satisfaisant" xfId="784"/>
    <cellStyle name="ScripFactor" xfId="785"/>
    <cellStyle name="SectionHeading" xfId="786"/>
    <cellStyle name="SingleLineAcctgn" xfId="787"/>
    <cellStyle name="SingleLinePercent" xfId="788"/>
    <cellStyle name="Sortie" xfId="789"/>
    <cellStyle name="Standard_A350 NRC FCIII vs FCII matrix_v3" xfId="790"/>
    <cellStyle name="std" xfId="791"/>
    <cellStyle name="Style 1" xfId="792"/>
    <cellStyle name="Style 1 2" xfId="793"/>
    <cellStyle name="Style 1 3" xfId="794"/>
    <cellStyle name="Style 1_20140212 IMOC FPM CT Setting FY1415- BLB Input Workbook AS400" xfId="795"/>
    <cellStyle name="Style 2" xfId="796"/>
    <cellStyle name="Style 29" xfId="797"/>
    <cellStyle name="Style 57" xfId="798"/>
    <cellStyle name="Subhead" xfId="799"/>
    <cellStyle name="Subtotal_left" xfId="800"/>
    <cellStyle name="Table Head" xfId="801"/>
    <cellStyle name="Table Head Aligned" xfId="802"/>
    <cellStyle name="Table Head Blue" xfId="803"/>
    <cellStyle name="Table Head Green" xfId="804"/>
    <cellStyle name="Table Head_ACCC" xfId="805"/>
    <cellStyle name="Table Heading" xfId="806"/>
    <cellStyle name="Table Source" xfId="807"/>
    <cellStyle name="Table Text" xfId="808"/>
    <cellStyle name="Table Title" xfId="809"/>
    <cellStyle name="Table Units" xfId="810"/>
    <cellStyle name="Table_Header" xfId="811"/>
    <cellStyle name="test a style" xfId="812"/>
    <cellStyle name="Text" xfId="813"/>
    <cellStyle name="Text 1" xfId="814"/>
    <cellStyle name="Text 2" xfId="815"/>
    <cellStyle name="Text 3" xfId="816"/>
    <cellStyle name="Text Head" xfId="817"/>
    <cellStyle name="Text Head 1" xfId="818"/>
    <cellStyle name="Text Head 2" xfId="819"/>
    <cellStyle name="Text Indent 1" xfId="820"/>
    <cellStyle name="Text Indent 2" xfId="821"/>
    <cellStyle name="Text_Amended Close Brother model.21_12_06.4" xfId="822"/>
    <cellStyle name="Texte explicatif" xfId="823"/>
    <cellStyle name="Texto de advertencia" xfId="824"/>
    <cellStyle name="Texto explicativo" xfId="825"/>
    <cellStyle name="Times" xfId="826"/>
    <cellStyle name="Title - PROJECT" xfId="827"/>
    <cellStyle name="Title - Underline" xfId="828"/>
    <cellStyle name="Title 2" xfId="829"/>
    <cellStyle name="Title 3" xfId="830"/>
    <cellStyle name="title1" xfId="831"/>
    <cellStyle name="title2" xfId="832"/>
    <cellStyle name="Titles" xfId="833"/>
    <cellStyle name="Titles - Col. Headings" xfId="834"/>
    <cellStyle name="Titles - Other" xfId="835"/>
    <cellStyle name="Titre" xfId="836"/>
    <cellStyle name="Titre 1" xfId="837"/>
    <cellStyle name="Titre 2" xfId="838"/>
    <cellStyle name="Titre 3" xfId="839"/>
    <cellStyle name="Titre 4" xfId="840"/>
    <cellStyle name="Título" xfId="841"/>
    <cellStyle name="Título 1" xfId="842"/>
    <cellStyle name="Título 2" xfId="843"/>
    <cellStyle name="Título 3" xfId="844"/>
    <cellStyle name="TOC 1" xfId="845"/>
    <cellStyle name="TOC 2" xfId="846"/>
    <cellStyle name="tom" xfId="847"/>
    <cellStyle name="Topline" xfId="848"/>
    <cellStyle name="Total 2" xfId="849"/>
    <cellStyle name="Total 3" xfId="850"/>
    <cellStyle name="Total Currency" xfId="851"/>
    <cellStyle name="Total Normal" xfId="852"/>
    <cellStyle name="TotalCurrency" xfId="853"/>
    <cellStyle name="Undefiniert" xfId="854"/>
    <cellStyle name="Underline_Double" xfId="855"/>
    <cellStyle name="Validation" xfId="856"/>
    <cellStyle name="Vérification" xfId="857"/>
    <cellStyle name="Währung [0]_Belgium" xfId="858"/>
    <cellStyle name="Währung_Belgium" xfId="859"/>
    <cellStyle name="Warning Text 2" xfId="860"/>
    <cellStyle name="Warning Text 3" xfId="861"/>
    <cellStyle name="WhiteCells" xfId="862"/>
    <cellStyle name="WingDing" xfId="863"/>
    <cellStyle name="WriteOnce" xfId="864"/>
    <cellStyle name="WriteOnce K" xfId="865"/>
    <cellStyle name="year" xfId="866"/>
    <cellStyle name="zFooter" xfId="867"/>
    <cellStyle name="zSBILogoHead2" xfId="868"/>
    <cellStyle name="표준_Market shares model_15-02-02 v21-1" xfId="86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SG\Donnington\Donnington%20LSBU\Central%20Procurement%20Team\Contract%20Let%20Team\Contracts%20in%20Process\LSBU10%201192%20-%20GENERAL%20SUPPORT%20EC\TRANCHE%201\Tranche%201%20Tender%20returns\BI%20Engineering%20T1%20general%20sup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ow r="1">
          <cell r="A1" t="str">
            <v>More time required</v>
          </cell>
        </row>
        <row r="2">
          <cell r="A2" t="str">
            <v>No interest in item</v>
          </cell>
        </row>
        <row r="3">
          <cell r="A3" t="str">
            <v>No source of supply</v>
          </cell>
        </row>
        <row r="4">
          <cell r="A4" t="str">
            <v>Supplier refused to bid</v>
          </cell>
        </row>
        <row r="6">
          <cell r="A6" t="str">
            <v>Bid</v>
          </cell>
        </row>
        <row r="7">
          <cell r="A7" t="str">
            <v>No Bid</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2:N21"/>
  <sheetViews>
    <sheetView tabSelected="1" workbookViewId="0">
      <selection activeCell="B3" sqref="B3:N21"/>
    </sheetView>
  </sheetViews>
  <sheetFormatPr defaultRowHeight="14.4"/>
  <sheetData>
    <row r="2" spans="2:14" ht="15" thickBot="1"/>
    <row r="3" spans="2:14">
      <c r="B3" s="18" t="s">
        <v>4627</v>
      </c>
      <c r="C3" s="19"/>
      <c r="D3" s="19"/>
      <c r="E3" s="19"/>
      <c r="F3" s="19"/>
      <c r="G3" s="19"/>
      <c r="H3" s="19"/>
      <c r="I3" s="19"/>
      <c r="J3" s="19"/>
      <c r="K3" s="19"/>
      <c r="L3" s="19"/>
      <c r="M3" s="19"/>
      <c r="N3" s="20"/>
    </row>
    <row r="4" spans="2:14">
      <c r="B4" s="21"/>
      <c r="C4" s="22"/>
      <c r="D4" s="22"/>
      <c r="E4" s="22"/>
      <c r="F4" s="22"/>
      <c r="G4" s="22"/>
      <c r="H4" s="22"/>
      <c r="I4" s="22"/>
      <c r="J4" s="22"/>
      <c r="K4" s="22"/>
      <c r="L4" s="22"/>
      <c r="M4" s="22"/>
      <c r="N4" s="23"/>
    </row>
    <row r="5" spans="2:14">
      <c r="B5" s="21"/>
      <c r="C5" s="22"/>
      <c r="D5" s="22"/>
      <c r="E5" s="22"/>
      <c r="F5" s="22"/>
      <c r="G5" s="22"/>
      <c r="H5" s="22"/>
      <c r="I5" s="22"/>
      <c r="J5" s="22"/>
      <c r="K5" s="22"/>
      <c r="L5" s="22"/>
      <c r="M5" s="22"/>
      <c r="N5" s="23"/>
    </row>
    <row r="6" spans="2:14">
      <c r="B6" s="21"/>
      <c r="C6" s="22"/>
      <c r="D6" s="22"/>
      <c r="E6" s="22"/>
      <c r="F6" s="22"/>
      <c r="G6" s="22"/>
      <c r="H6" s="22"/>
      <c r="I6" s="22"/>
      <c r="J6" s="22"/>
      <c r="K6" s="22"/>
      <c r="L6" s="22"/>
      <c r="M6" s="22"/>
      <c r="N6" s="23"/>
    </row>
    <row r="7" spans="2:14">
      <c r="B7" s="21"/>
      <c r="C7" s="22"/>
      <c r="D7" s="22"/>
      <c r="E7" s="22"/>
      <c r="F7" s="22"/>
      <c r="G7" s="22"/>
      <c r="H7" s="22"/>
      <c r="I7" s="22"/>
      <c r="J7" s="22"/>
      <c r="K7" s="22"/>
      <c r="L7" s="22"/>
      <c r="M7" s="22"/>
      <c r="N7" s="23"/>
    </row>
    <row r="8" spans="2:14">
      <c r="B8" s="21"/>
      <c r="C8" s="22"/>
      <c r="D8" s="22"/>
      <c r="E8" s="22"/>
      <c r="F8" s="22"/>
      <c r="G8" s="22"/>
      <c r="H8" s="22"/>
      <c r="I8" s="22"/>
      <c r="J8" s="22"/>
      <c r="K8" s="22"/>
      <c r="L8" s="22"/>
      <c r="M8" s="22"/>
      <c r="N8" s="23"/>
    </row>
    <row r="9" spans="2:14">
      <c r="B9" s="21"/>
      <c r="C9" s="22"/>
      <c r="D9" s="22"/>
      <c r="E9" s="22"/>
      <c r="F9" s="22"/>
      <c r="G9" s="22"/>
      <c r="H9" s="22"/>
      <c r="I9" s="22"/>
      <c r="J9" s="22"/>
      <c r="K9" s="22"/>
      <c r="L9" s="22"/>
      <c r="M9" s="22"/>
      <c r="N9" s="23"/>
    </row>
    <row r="10" spans="2:14">
      <c r="B10" s="21"/>
      <c r="C10" s="22"/>
      <c r="D10" s="22"/>
      <c r="E10" s="22"/>
      <c r="F10" s="22"/>
      <c r="G10" s="22"/>
      <c r="H10" s="22"/>
      <c r="I10" s="22"/>
      <c r="J10" s="22"/>
      <c r="K10" s="22"/>
      <c r="L10" s="22"/>
      <c r="M10" s="22"/>
      <c r="N10" s="23"/>
    </row>
    <row r="11" spans="2:14">
      <c r="B11" s="21"/>
      <c r="C11" s="22"/>
      <c r="D11" s="22"/>
      <c r="E11" s="22"/>
      <c r="F11" s="22"/>
      <c r="G11" s="22"/>
      <c r="H11" s="22"/>
      <c r="I11" s="22"/>
      <c r="J11" s="22"/>
      <c r="K11" s="22"/>
      <c r="L11" s="22"/>
      <c r="M11" s="22"/>
      <c r="N11" s="23"/>
    </row>
    <row r="12" spans="2:14">
      <c r="B12" s="21"/>
      <c r="C12" s="22"/>
      <c r="D12" s="22"/>
      <c r="E12" s="22"/>
      <c r="F12" s="22"/>
      <c r="G12" s="22"/>
      <c r="H12" s="22"/>
      <c r="I12" s="22"/>
      <c r="J12" s="22"/>
      <c r="K12" s="22"/>
      <c r="L12" s="22"/>
      <c r="M12" s="22"/>
      <c r="N12" s="23"/>
    </row>
    <row r="13" spans="2:14">
      <c r="B13" s="21"/>
      <c r="C13" s="22"/>
      <c r="D13" s="22"/>
      <c r="E13" s="22"/>
      <c r="F13" s="22"/>
      <c r="G13" s="22"/>
      <c r="H13" s="22"/>
      <c r="I13" s="22"/>
      <c r="J13" s="22"/>
      <c r="K13" s="22"/>
      <c r="L13" s="22"/>
      <c r="M13" s="22"/>
      <c r="N13" s="23"/>
    </row>
    <row r="14" spans="2:14">
      <c r="B14" s="21"/>
      <c r="C14" s="22"/>
      <c r="D14" s="22"/>
      <c r="E14" s="22"/>
      <c r="F14" s="22"/>
      <c r="G14" s="22"/>
      <c r="H14" s="22"/>
      <c r="I14" s="22"/>
      <c r="J14" s="22"/>
      <c r="K14" s="22"/>
      <c r="L14" s="22"/>
      <c r="M14" s="22"/>
      <c r="N14" s="23"/>
    </row>
    <row r="15" spans="2:14">
      <c r="B15" s="21"/>
      <c r="C15" s="22"/>
      <c r="D15" s="22"/>
      <c r="E15" s="22"/>
      <c r="F15" s="22"/>
      <c r="G15" s="22"/>
      <c r="H15" s="22"/>
      <c r="I15" s="22"/>
      <c r="J15" s="22"/>
      <c r="K15" s="22"/>
      <c r="L15" s="22"/>
      <c r="M15" s="22"/>
      <c r="N15" s="23"/>
    </row>
    <row r="16" spans="2:14">
      <c r="B16" s="21"/>
      <c r="C16" s="22"/>
      <c r="D16" s="22"/>
      <c r="E16" s="22"/>
      <c r="F16" s="22"/>
      <c r="G16" s="22"/>
      <c r="H16" s="22"/>
      <c r="I16" s="22"/>
      <c r="J16" s="22"/>
      <c r="K16" s="22"/>
      <c r="L16" s="22"/>
      <c r="M16" s="22"/>
      <c r="N16" s="23"/>
    </row>
    <row r="17" spans="2:14">
      <c r="B17" s="21"/>
      <c r="C17" s="22"/>
      <c r="D17" s="22"/>
      <c r="E17" s="22"/>
      <c r="F17" s="22"/>
      <c r="G17" s="22"/>
      <c r="H17" s="22"/>
      <c r="I17" s="22"/>
      <c r="J17" s="22"/>
      <c r="K17" s="22"/>
      <c r="L17" s="22"/>
      <c r="M17" s="22"/>
      <c r="N17" s="23"/>
    </row>
    <row r="18" spans="2:14">
      <c r="B18" s="21"/>
      <c r="C18" s="22"/>
      <c r="D18" s="22"/>
      <c r="E18" s="22"/>
      <c r="F18" s="22"/>
      <c r="G18" s="22"/>
      <c r="H18" s="22"/>
      <c r="I18" s="22"/>
      <c r="J18" s="22"/>
      <c r="K18" s="22"/>
      <c r="L18" s="22"/>
      <c r="M18" s="22"/>
      <c r="N18" s="23"/>
    </row>
    <row r="19" spans="2:14">
      <c r="B19" s="21"/>
      <c r="C19" s="22"/>
      <c r="D19" s="22"/>
      <c r="E19" s="22"/>
      <c r="F19" s="22"/>
      <c r="G19" s="22"/>
      <c r="H19" s="22"/>
      <c r="I19" s="22"/>
      <c r="J19" s="22"/>
      <c r="K19" s="22"/>
      <c r="L19" s="22"/>
      <c r="M19" s="22"/>
      <c r="N19" s="23"/>
    </row>
    <row r="20" spans="2:14">
      <c r="B20" s="21"/>
      <c r="C20" s="22"/>
      <c r="D20" s="22"/>
      <c r="E20" s="22"/>
      <c r="F20" s="22"/>
      <c r="G20" s="22"/>
      <c r="H20" s="22"/>
      <c r="I20" s="22"/>
      <c r="J20" s="22"/>
      <c r="K20" s="22"/>
      <c r="L20" s="22"/>
      <c r="M20" s="22"/>
      <c r="N20" s="23"/>
    </row>
    <row r="21" spans="2:14" ht="15" thickBot="1">
      <c r="B21" s="24"/>
      <c r="C21" s="25"/>
      <c r="D21" s="25"/>
      <c r="E21" s="25"/>
      <c r="F21" s="25"/>
      <c r="G21" s="25"/>
      <c r="H21" s="25"/>
      <c r="I21" s="25"/>
      <c r="J21" s="25"/>
      <c r="K21" s="25"/>
      <c r="L21" s="25"/>
      <c r="M21" s="25"/>
      <c r="N21" s="26"/>
    </row>
  </sheetData>
  <mergeCells count="1">
    <mergeCell ref="B3:N21"/>
  </mergeCells>
  <pageMargins left="0.7" right="0.7" top="0.75" bottom="0.75" header="0.3" footer="0.3"/>
  <pageSetup paperSize="9"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fitToPage="1"/>
  </sheetPr>
  <dimension ref="A1:AG380"/>
  <sheetViews>
    <sheetView zoomScaleNormal="100" workbookViewId="0">
      <pane xSplit="3" ySplit="2" topLeftCell="D3" activePane="bottomRight" state="frozen"/>
      <selection pane="topRight" activeCell="D1" sqref="D1"/>
      <selection pane="bottomLeft" activeCell="A2" sqref="A2"/>
      <selection pane="bottomRight" activeCell="F271" sqref="F271"/>
    </sheetView>
  </sheetViews>
  <sheetFormatPr defaultColWidth="9.33203125" defaultRowHeight="12"/>
  <cols>
    <col min="1" max="1" width="9.109375" style="54" bestFit="1" customWidth="1"/>
    <col min="2" max="2" width="8.44140625" style="54" bestFit="1" customWidth="1"/>
    <col min="3" max="3" width="12.109375" style="54" bestFit="1" customWidth="1"/>
    <col min="4" max="4" width="22.5546875" style="54" bestFit="1" customWidth="1"/>
    <col min="5" max="5" width="34.33203125" style="54" customWidth="1"/>
    <col min="6" max="6" width="51.5546875" style="54" customWidth="1"/>
    <col min="7" max="7" width="9.6640625" style="54" bestFit="1" customWidth="1"/>
    <col min="8" max="8" width="8.109375" style="54" bestFit="1" customWidth="1"/>
    <col min="9" max="9" width="8.6640625" style="54" bestFit="1" customWidth="1"/>
    <col min="10" max="10" width="15.6640625" style="54" hidden="1" customWidth="1"/>
    <col min="11" max="11" width="10" style="54" hidden="1" customWidth="1"/>
    <col min="12" max="13" width="8.33203125" style="54" hidden="1" customWidth="1"/>
    <col min="14" max="14" width="12.44140625" style="54" hidden="1" customWidth="1"/>
    <col min="15" max="15" width="11.21875" style="54" hidden="1" customWidth="1"/>
    <col min="16" max="16" width="12.109375" style="54" hidden="1" customWidth="1"/>
    <col min="17" max="17" width="11.33203125" style="54" bestFit="1" customWidth="1"/>
    <col min="18" max="18" width="14.88671875" style="54" customWidth="1"/>
    <col min="19" max="19" width="18.33203125" style="84" bestFit="1" customWidth="1"/>
    <col min="20" max="20" width="14.88671875" style="54" customWidth="1"/>
    <col min="21" max="21" width="18.33203125" style="84" bestFit="1" customWidth="1"/>
    <col min="22" max="22" width="14.77734375" style="54" customWidth="1"/>
    <col min="23" max="23" width="18.33203125" style="84" bestFit="1" customWidth="1"/>
    <col min="24" max="24" width="14.88671875" style="54" customWidth="1"/>
    <col min="25" max="25" width="18.33203125" style="84" bestFit="1" customWidth="1"/>
    <col min="26" max="26" width="14.88671875" style="84" customWidth="1"/>
    <col min="27" max="27" width="17.88671875" style="54" bestFit="1" customWidth="1"/>
    <col min="28" max="28" width="14.33203125" style="84" bestFit="1" customWidth="1"/>
    <col min="29" max="29" width="17.88671875" style="54" bestFit="1" customWidth="1"/>
    <col min="30" max="30" width="18.44140625" style="54" bestFit="1" customWidth="1"/>
    <col min="31" max="31" width="13" style="54" bestFit="1" customWidth="1"/>
    <col min="32" max="32" width="17.6640625" style="54" bestFit="1" customWidth="1"/>
    <col min="33" max="33" width="20.33203125" style="54" bestFit="1" customWidth="1"/>
    <col min="34" max="16384" width="9.33203125" style="54"/>
  </cols>
  <sheetData>
    <row r="1" spans="1:33" ht="12.6" customHeight="1" thickBot="1">
      <c r="R1" s="43" t="s">
        <v>4638</v>
      </c>
      <c r="S1" s="44"/>
      <c r="T1" s="115" t="s">
        <v>4639</v>
      </c>
      <c r="U1" s="116"/>
      <c r="V1" s="115" t="s">
        <v>4640</v>
      </c>
      <c r="W1" s="116"/>
      <c r="X1" s="115" t="s">
        <v>4641</v>
      </c>
      <c r="Y1" s="116"/>
      <c r="Z1" s="115" t="s">
        <v>4642</v>
      </c>
      <c r="AA1" s="116"/>
      <c r="AB1" s="115" t="s">
        <v>4643</v>
      </c>
      <c r="AC1" s="116"/>
      <c r="AD1" s="55"/>
    </row>
    <row r="2" spans="1:33" ht="36.6" thickBot="1">
      <c r="A2" s="45" t="s">
        <v>0</v>
      </c>
      <c r="B2" s="46" t="s">
        <v>1</v>
      </c>
      <c r="C2" s="47" t="s">
        <v>2</v>
      </c>
      <c r="D2" s="48" t="s">
        <v>3</v>
      </c>
      <c r="E2" s="48" t="s">
        <v>317</v>
      </c>
      <c r="F2" s="57" t="s">
        <v>2894</v>
      </c>
      <c r="G2" s="48" t="s">
        <v>4</v>
      </c>
      <c r="H2" s="47" t="s">
        <v>5</v>
      </c>
      <c r="I2" s="48" t="s">
        <v>6</v>
      </c>
      <c r="J2" s="49" t="s">
        <v>684</v>
      </c>
      <c r="K2" s="49" t="s">
        <v>685</v>
      </c>
      <c r="L2" s="49" t="s">
        <v>4629</v>
      </c>
      <c r="M2" s="49" t="s">
        <v>4644</v>
      </c>
      <c r="N2" s="49" t="s">
        <v>4628</v>
      </c>
      <c r="O2" s="49" t="s">
        <v>4630</v>
      </c>
      <c r="P2" s="49" t="s">
        <v>4631</v>
      </c>
      <c r="Q2" s="50" t="s">
        <v>7</v>
      </c>
      <c r="R2" s="51" t="s">
        <v>4632</v>
      </c>
      <c r="S2" s="58" t="s">
        <v>8</v>
      </c>
      <c r="T2" s="51" t="s">
        <v>4633</v>
      </c>
      <c r="U2" s="58" t="s">
        <v>9</v>
      </c>
      <c r="V2" s="51" t="s">
        <v>4634</v>
      </c>
      <c r="W2" s="58" t="s">
        <v>10</v>
      </c>
      <c r="X2" s="51" t="s">
        <v>4635</v>
      </c>
      <c r="Y2" s="58" t="s">
        <v>11</v>
      </c>
      <c r="Z2" s="51" t="s">
        <v>4636</v>
      </c>
      <c r="AA2" s="59" t="s">
        <v>12</v>
      </c>
      <c r="AB2" s="51" t="s">
        <v>4637</v>
      </c>
      <c r="AC2" s="59" t="s">
        <v>13</v>
      </c>
      <c r="AD2" s="60" t="s">
        <v>14</v>
      </c>
      <c r="AE2" s="56" t="s">
        <v>4648</v>
      </c>
      <c r="AF2" s="56" t="s">
        <v>15</v>
      </c>
      <c r="AG2" s="61" t="s">
        <v>16</v>
      </c>
    </row>
    <row r="3" spans="1:33" ht="48">
      <c r="A3" s="39">
        <v>1</v>
      </c>
      <c r="B3" s="85" t="s">
        <v>29</v>
      </c>
      <c r="C3" s="86" t="s">
        <v>3130</v>
      </c>
      <c r="D3" s="85" t="s">
        <v>221</v>
      </c>
      <c r="E3" s="87" t="s">
        <v>564</v>
      </c>
      <c r="F3" s="62"/>
      <c r="G3" s="85" t="s">
        <v>17</v>
      </c>
      <c r="H3" s="85" t="s">
        <v>22</v>
      </c>
      <c r="I3" s="96" t="s">
        <v>19</v>
      </c>
      <c r="J3" s="97">
        <v>80943.600000000006</v>
      </c>
      <c r="K3" s="98">
        <v>26981.200000000001</v>
      </c>
      <c r="L3" s="98">
        <v>13490.6</v>
      </c>
      <c r="M3" s="98">
        <v>6745.3</v>
      </c>
      <c r="N3" s="98">
        <v>2248.4333333333334</v>
      </c>
      <c r="O3" s="98">
        <v>518.86923076923074</v>
      </c>
      <c r="P3" s="98">
        <v>33.817721518987341</v>
      </c>
      <c r="Q3" s="40" t="s">
        <v>30</v>
      </c>
      <c r="R3" s="99" t="s">
        <v>22</v>
      </c>
      <c r="S3" s="63"/>
      <c r="T3" s="108">
        <v>35</v>
      </c>
      <c r="U3" s="64"/>
      <c r="V3" s="111">
        <v>500</v>
      </c>
      <c r="W3" s="64"/>
      <c r="X3" s="108">
        <v>2000</v>
      </c>
      <c r="Y3" s="64"/>
      <c r="Z3" s="113">
        <v>5000</v>
      </c>
      <c r="AA3" s="65"/>
      <c r="AB3" s="113">
        <v>10000</v>
      </c>
      <c r="AC3" s="65"/>
      <c r="AD3" s="66"/>
      <c r="AE3" s="41"/>
      <c r="AF3" s="52"/>
      <c r="AG3" s="42"/>
    </row>
    <row r="4" spans="1:33" ht="36">
      <c r="A4" s="36">
        <f t="shared" ref="A4:A67" si="0">A3+1</f>
        <v>2</v>
      </c>
      <c r="B4" s="3" t="s">
        <v>29</v>
      </c>
      <c r="C4" s="88" t="s">
        <v>3131</v>
      </c>
      <c r="D4" s="3" t="s">
        <v>219</v>
      </c>
      <c r="E4" s="89" t="s">
        <v>531</v>
      </c>
      <c r="F4" s="1"/>
      <c r="G4" s="3" t="s">
        <v>17</v>
      </c>
      <c r="H4" s="3" t="s">
        <v>18</v>
      </c>
      <c r="I4" s="100" t="s">
        <v>19</v>
      </c>
      <c r="J4" s="101">
        <v>1188.4000000000001</v>
      </c>
      <c r="K4" s="102">
        <v>396.13333333333338</v>
      </c>
      <c r="L4" s="102">
        <v>198.06666666666669</v>
      </c>
      <c r="M4" s="98">
        <v>99.033333333333346</v>
      </c>
      <c r="N4" s="102">
        <v>33.011111111111113</v>
      </c>
      <c r="O4" s="102">
        <v>7.6179487179487193</v>
      </c>
      <c r="P4" s="102">
        <v>12.482758620689655</v>
      </c>
      <c r="Q4" s="32" t="s">
        <v>30</v>
      </c>
      <c r="R4" s="99" t="s">
        <v>18</v>
      </c>
      <c r="S4" s="67"/>
      <c r="T4" s="108">
        <v>20</v>
      </c>
      <c r="U4" s="68"/>
      <c r="V4" s="111">
        <v>30</v>
      </c>
      <c r="W4" s="68"/>
      <c r="X4" s="108">
        <v>50</v>
      </c>
      <c r="Y4" s="68"/>
      <c r="Z4" s="113">
        <v>100</v>
      </c>
      <c r="AA4" s="69"/>
      <c r="AB4" s="113">
        <v>200</v>
      </c>
      <c r="AC4" s="69"/>
      <c r="AD4" s="33"/>
      <c r="AE4" s="29"/>
      <c r="AF4" s="2"/>
      <c r="AG4" s="27"/>
    </row>
    <row r="5" spans="1:33" ht="48">
      <c r="A5" s="36">
        <f t="shared" si="0"/>
        <v>3</v>
      </c>
      <c r="B5" s="3" t="s">
        <v>29</v>
      </c>
      <c r="C5" s="88" t="s">
        <v>3132</v>
      </c>
      <c r="D5" s="3" t="s">
        <v>222</v>
      </c>
      <c r="E5" s="89" t="s">
        <v>657</v>
      </c>
      <c r="F5" s="1"/>
      <c r="G5" s="3" t="s">
        <v>17</v>
      </c>
      <c r="H5" s="3" t="s">
        <v>20</v>
      </c>
      <c r="I5" s="100" t="s">
        <v>19</v>
      </c>
      <c r="J5" s="101">
        <v>1117.1199999999999</v>
      </c>
      <c r="K5" s="102">
        <v>372.37333333333328</v>
      </c>
      <c r="L5" s="102">
        <v>186.18666666666664</v>
      </c>
      <c r="M5" s="98">
        <v>93.09333333333332</v>
      </c>
      <c r="N5" s="102">
        <v>31.031111111111105</v>
      </c>
      <c r="O5" s="102">
        <v>7.1610256410256401</v>
      </c>
      <c r="P5" s="102">
        <v>45.375</v>
      </c>
      <c r="Q5" s="32" t="s">
        <v>30</v>
      </c>
      <c r="R5" s="99" t="s">
        <v>20</v>
      </c>
      <c r="S5" s="67"/>
      <c r="T5" s="108">
        <v>45.375</v>
      </c>
      <c r="U5" s="68"/>
      <c r="V5" s="111">
        <v>7.1610256410256401</v>
      </c>
      <c r="W5" s="68"/>
      <c r="X5" s="108">
        <v>31.031111111111105</v>
      </c>
      <c r="Y5" s="68"/>
      <c r="Z5" s="113">
        <v>93.09333333333332</v>
      </c>
      <c r="AA5" s="69"/>
      <c r="AB5" s="113">
        <v>186.18666666666664</v>
      </c>
      <c r="AC5" s="69"/>
      <c r="AD5" s="33"/>
      <c r="AE5" s="29"/>
      <c r="AF5" s="70"/>
      <c r="AG5" s="27"/>
    </row>
    <row r="6" spans="1:33" ht="84">
      <c r="A6" s="36">
        <f t="shared" si="0"/>
        <v>4</v>
      </c>
      <c r="B6" s="3" t="s">
        <v>29</v>
      </c>
      <c r="C6" s="88" t="s">
        <v>3133</v>
      </c>
      <c r="D6" s="3" t="s">
        <v>223</v>
      </c>
      <c r="E6" s="89" t="s">
        <v>579</v>
      </c>
      <c r="F6" s="1"/>
      <c r="G6" s="3" t="s">
        <v>17</v>
      </c>
      <c r="H6" s="3" t="s">
        <v>22</v>
      </c>
      <c r="I6" s="100" t="s">
        <v>19</v>
      </c>
      <c r="J6" s="101">
        <v>3437.36</v>
      </c>
      <c r="K6" s="102">
        <v>1145.7866666666666</v>
      </c>
      <c r="L6" s="102">
        <v>572.89333333333332</v>
      </c>
      <c r="M6" s="98">
        <v>286.44666666666666</v>
      </c>
      <c r="N6" s="102">
        <v>95.482222222222219</v>
      </c>
      <c r="O6" s="102">
        <v>22.034358974358973</v>
      </c>
      <c r="P6" s="102">
        <v>12.403846153846153</v>
      </c>
      <c r="Q6" s="32" t="s">
        <v>30</v>
      </c>
      <c r="R6" s="99" t="s">
        <v>22</v>
      </c>
      <c r="S6" s="67"/>
      <c r="T6" s="108">
        <v>10</v>
      </c>
      <c r="U6" s="68"/>
      <c r="V6" s="111">
        <v>20</v>
      </c>
      <c r="W6" s="68"/>
      <c r="X6" s="108">
        <v>50</v>
      </c>
      <c r="Y6" s="68"/>
      <c r="Z6" s="113">
        <v>200</v>
      </c>
      <c r="AA6" s="69"/>
      <c r="AB6" s="113">
        <v>500</v>
      </c>
      <c r="AC6" s="69"/>
      <c r="AD6" s="33"/>
      <c r="AE6" s="29"/>
      <c r="AF6" s="2"/>
      <c r="AG6" s="27"/>
    </row>
    <row r="7" spans="1:33" ht="48">
      <c r="A7" s="36">
        <f t="shared" si="0"/>
        <v>5</v>
      </c>
      <c r="B7" s="3" t="s">
        <v>29</v>
      </c>
      <c r="C7" s="88" t="s">
        <v>3134</v>
      </c>
      <c r="D7" s="3" t="s">
        <v>224</v>
      </c>
      <c r="E7" s="89" t="s">
        <v>535</v>
      </c>
      <c r="F7" s="1"/>
      <c r="G7" s="3" t="s">
        <v>17</v>
      </c>
      <c r="H7" s="3" t="s">
        <v>18</v>
      </c>
      <c r="I7" s="100" t="s">
        <v>19</v>
      </c>
      <c r="J7" s="101">
        <v>6562.24</v>
      </c>
      <c r="K7" s="102">
        <v>2187.4133333333334</v>
      </c>
      <c r="L7" s="102">
        <v>1093.7066666666667</v>
      </c>
      <c r="M7" s="98">
        <v>546.85333333333335</v>
      </c>
      <c r="N7" s="102">
        <v>182.28444444444446</v>
      </c>
      <c r="O7" s="102">
        <v>42.065641025641028</v>
      </c>
      <c r="P7" s="102">
        <v>13.484615384615385</v>
      </c>
      <c r="Q7" s="32" t="s">
        <v>30</v>
      </c>
      <c r="R7" s="99" t="s">
        <v>18</v>
      </c>
      <c r="S7" s="67"/>
      <c r="T7" s="108">
        <v>20</v>
      </c>
      <c r="U7" s="68"/>
      <c r="V7" s="111">
        <v>50</v>
      </c>
      <c r="W7" s="68"/>
      <c r="X7" s="108">
        <v>200</v>
      </c>
      <c r="Y7" s="68"/>
      <c r="Z7" s="113">
        <v>600</v>
      </c>
      <c r="AA7" s="69"/>
      <c r="AB7" s="113">
        <v>1000</v>
      </c>
      <c r="AC7" s="69"/>
      <c r="AD7" s="33"/>
      <c r="AE7" s="29"/>
      <c r="AF7" s="2"/>
      <c r="AG7" s="27"/>
    </row>
    <row r="8" spans="1:33" ht="36">
      <c r="A8" s="36">
        <f t="shared" si="0"/>
        <v>6</v>
      </c>
      <c r="B8" s="3" t="s">
        <v>29</v>
      </c>
      <c r="C8" s="88" t="s">
        <v>3135</v>
      </c>
      <c r="D8" s="3" t="s">
        <v>225</v>
      </c>
      <c r="E8" s="89" t="s">
        <v>392</v>
      </c>
      <c r="F8" s="1"/>
      <c r="G8" s="3" t="s">
        <v>17</v>
      </c>
      <c r="H8" s="3" t="s">
        <v>20</v>
      </c>
      <c r="I8" s="100" t="s">
        <v>19</v>
      </c>
      <c r="J8" s="101">
        <v>2498.6799999999998</v>
      </c>
      <c r="K8" s="102">
        <v>832.89333333333332</v>
      </c>
      <c r="L8" s="102">
        <v>416.44666666666666</v>
      </c>
      <c r="M8" s="98">
        <v>208.22333333333333</v>
      </c>
      <c r="N8" s="102">
        <v>69.407777777777781</v>
      </c>
      <c r="O8" s="102">
        <v>16.017179487179487</v>
      </c>
      <c r="P8" s="102">
        <v>6.0528455284552845</v>
      </c>
      <c r="Q8" s="32" t="s">
        <v>30</v>
      </c>
      <c r="R8" s="99" t="s">
        <v>20</v>
      </c>
      <c r="S8" s="67"/>
      <c r="T8" s="108">
        <v>6.0528455284552845</v>
      </c>
      <c r="U8" s="68"/>
      <c r="V8" s="111">
        <v>16.017179487179487</v>
      </c>
      <c r="W8" s="68"/>
      <c r="X8" s="108">
        <v>69.407777777777781</v>
      </c>
      <c r="Y8" s="68"/>
      <c r="Z8" s="113">
        <v>208.22333333333333</v>
      </c>
      <c r="AA8" s="69"/>
      <c r="AB8" s="113">
        <v>416.44666666666666</v>
      </c>
      <c r="AC8" s="69"/>
      <c r="AD8" s="33"/>
      <c r="AE8" s="29"/>
      <c r="AF8" s="2"/>
      <c r="AG8" s="27"/>
    </row>
    <row r="9" spans="1:33" ht="24">
      <c r="A9" s="36">
        <f t="shared" si="0"/>
        <v>7</v>
      </c>
      <c r="B9" s="3" t="s">
        <v>29</v>
      </c>
      <c r="C9" s="88" t="s">
        <v>3136</v>
      </c>
      <c r="D9" s="3" t="s">
        <v>226</v>
      </c>
      <c r="E9" s="89" t="s">
        <v>553</v>
      </c>
      <c r="F9" s="1"/>
      <c r="G9" s="3" t="s">
        <v>17</v>
      </c>
      <c r="H9" s="3" t="s">
        <v>22</v>
      </c>
      <c r="I9" s="100" t="s">
        <v>19</v>
      </c>
      <c r="J9" s="101">
        <v>2486.44</v>
      </c>
      <c r="K9" s="102">
        <v>828.81333333333339</v>
      </c>
      <c r="L9" s="102">
        <v>414.40666666666669</v>
      </c>
      <c r="M9" s="98">
        <v>207.20333333333335</v>
      </c>
      <c r="N9" s="102">
        <v>69.067777777777778</v>
      </c>
      <c r="O9" s="102">
        <v>15.938717948717949</v>
      </c>
      <c r="P9" s="102">
        <v>6.32</v>
      </c>
      <c r="Q9" s="32" t="s">
        <v>30</v>
      </c>
      <c r="R9" s="99" t="s">
        <v>22</v>
      </c>
      <c r="S9" s="67"/>
      <c r="T9" s="108">
        <v>10</v>
      </c>
      <c r="U9" s="68"/>
      <c r="V9" s="111">
        <v>20</v>
      </c>
      <c r="W9" s="68"/>
      <c r="X9" s="108">
        <v>50</v>
      </c>
      <c r="Y9" s="68"/>
      <c r="Z9" s="113">
        <v>200</v>
      </c>
      <c r="AA9" s="69"/>
      <c r="AB9" s="113">
        <v>500</v>
      </c>
      <c r="AC9" s="69"/>
      <c r="AD9" s="33"/>
      <c r="AE9" s="29"/>
      <c r="AF9" s="2"/>
      <c r="AG9" s="27"/>
    </row>
    <row r="10" spans="1:33">
      <c r="A10" s="36">
        <f t="shared" si="0"/>
        <v>8</v>
      </c>
      <c r="B10" s="3" t="s">
        <v>29</v>
      </c>
      <c r="C10" s="88" t="s">
        <v>3137</v>
      </c>
      <c r="D10" s="3" t="s">
        <v>225</v>
      </c>
      <c r="E10" s="89" t="s">
        <v>622</v>
      </c>
      <c r="F10" s="1"/>
      <c r="G10" s="3" t="s">
        <v>17</v>
      </c>
      <c r="H10" s="3" t="s">
        <v>20</v>
      </c>
      <c r="I10" s="100" t="s">
        <v>19</v>
      </c>
      <c r="J10" s="101">
        <v>1149.68</v>
      </c>
      <c r="K10" s="102">
        <v>383.22666666666669</v>
      </c>
      <c r="L10" s="102">
        <v>191.61333333333334</v>
      </c>
      <c r="M10" s="98">
        <v>95.806666666666672</v>
      </c>
      <c r="N10" s="102">
        <v>31.935555555555556</v>
      </c>
      <c r="O10" s="102">
        <v>7.3697435897435906</v>
      </c>
      <c r="P10" s="102">
        <v>4.882352941176471</v>
      </c>
      <c r="Q10" s="32" t="s">
        <v>30</v>
      </c>
      <c r="R10" s="99" t="s">
        <v>20</v>
      </c>
      <c r="S10" s="67"/>
      <c r="T10" s="108">
        <v>4.882352941176471</v>
      </c>
      <c r="U10" s="68"/>
      <c r="V10" s="111">
        <v>7.3697435897435906</v>
      </c>
      <c r="W10" s="68"/>
      <c r="X10" s="108">
        <v>31.935555555555556</v>
      </c>
      <c r="Y10" s="68"/>
      <c r="Z10" s="113">
        <v>95.806666666666672</v>
      </c>
      <c r="AA10" s="69"/>
      <c r="AB10" s="113">
        <v>191.61333333333334</v>
      </c>
      <c r="AC10" s="69"/>
      <c r="AD10" s="33"/>
      <c r="AE10" s="29"/>
      <c r="AF10" s="2"/>
      <c r="AG10" s="27"/>
    </row>
    <row r="11" spans="1:33">
      <c r="A11" s="36">
        <f t="shared" si="0"/>
        <v>9</v>
      </c>
      <c r="B11" s="3" t="s">
        <v>29</v>
      </c>
      <c r="C11" s="88" t="s">
        <v>3138</v>
      </c>
      <c r="D11" s="3" t="s">
        <v>227</v>
      </c>
      <c r="E11" s="89" t="s">
        <v>565</v>
      </c>
      <c r="F11" s="1"/>
      <c r="G11" s="3" t="s">
        <v>17</v>
      </c>
      <c r="H11" s="3" t="s">
        <v>22</v>
      </c>
      <c r="I11" s="100" t="s">
        <v>19</v>
      </c>
      <c r="J11" s="101">
        <v>32341.96</v>
      </c>
      <c r="K11" s="102">
        <v>10780.653333333334</v>
      </c>
      <c r="L11" s="102">
        <v>5390.3266666666668</v>
      </c>
      <c r="M11" s="98">
        <v>2695.1633333333334</v>
      </c>
      <c r="N11" s="102">
        <v>898.38777777777784</v>
      </c>
      <c r="O11" s="102">
        <v>207.32025641025641</v>
      </c>
      <c r="P11" s="102">
        <v>9.3812949640287773</v>
      </c>
      <c r="Q11" s="32" t="s">
        <v>30</v>
      </c>
      <c r="R11" s="99" t="s">
        <v>22</v>
      </c>
      <c r="S11" s="67"/>
      <c r="T11" s="108">
        <v>20</v>
      </c>
      <c r="U11" s="68"/>
      <c r="V11" s="111">
        <v>200</v>
      </c>
      <c r="W11" s="68"/>
      <c r="X11" s="108">
        <v>500</v>
      </c>
      <c r="Y11" s="68"/>
      <c r="Z11" s="113">
        <v>2000</v>
      </c>
      <c r="AA11" s="69"/>
      <c r="AB11" s="113">
        <v>5000</v>
      </c>
      <c r="AC11" s="69"/>
      <c r="AD11" s="33"/>
      <c r="AE11" s="29"/>
      <c r="AF11" s="2"/>
      <c r="AG11" s="27"/>
    </row>
    <row r="12" spans="1:33" ht="48">
      <c r="A12" s="36">
        <f t="shared" si="0"/>
        <v>10</v>
      </c>
      <c r="B12" s="3" t="s">
        <v>29</v>
      </c>
      <c r="C12" s="88" t="s">
        <v>3139</v>
      </c>
      <c r="D12" s="3" t="s">
        <v>228</v>
      </c>
      <c r="E12" s="89" t="s">
        <v>536</v>
      </c>
      <c r="F12" s="1"/>
      <c r="G12" s="3" t="s">
        <v>17</v>
      </c>
      <c r="H12" s="3" t="s">
        <v>22</v>
      </c>
      <c r="I12" s="100" t="s">
        <v>19</v>
      </c>
      <c r="J12" s="101">
        <v>3762.64</v>
      </c>
      <c r="K12" s="102">
        <v>1254.2133333333334</v>
      </c>
      <c r="L12" s="102">
        <v>627.10666666666668</v>
      </c>
      <c r="M12" s="98">
        <v>313.55333333333334</v>
      </c>
      <c r="N12" s="102">
        <v>104.51777777777778</v>
      </c>
      <c r="O12" s="102">
        <v>24.11948717948718</v>
      </c>
      <c r="P12" s="102">
        <v>7.9333333333333336</v>
      </c>
      <c r="Q12" s="32" t="s">
        <v>30</v>
      </c>
      <c r="R12" s="99" t="s">
        <v>22</v>
      </c>
      <c r="S12" s="67"/>
      <c r="T12" s="108">
        <v>10</v>
      </c>
      <c r="U12" s="68"/>
      <c r="V12" s="111">
        <v>20</v>
      </c>
      <c r="W12" s="68"/>
      <c r="X12" s="108">
        <v>50</v>
      </c>
      <c r="Y12" s="68"/>
      <c r="Z12" s="113">
        <v>200</v>
      </c>
      <c r="AA12" s="69"/>
      <c r="AB12" s="113">
        <v>500</v>
      </c>
      <c r="AC12" s="69"/>
      <c r="AD12" s="33"/>
      <c r="AE12" s="29"/>
      <c r="AF12" s="2"/>
      <c r="AG12" s="27"/>
    </row>
    <row r="13" spans="1:33">
      <c r="A13" s="36">
        <f t="shared" si="0"/>
        <v>11</v>
      </c>
      <c r="B13" s="3" t="s">
        <v>29</v>
      </c>
      <c r="C13" s="88" t="s">
        <v>3140</v>
      </c>
      <c r="D13" s="3" t="s">
        <v>229</v>
      </c>
      <c r="E13" s="89" t="s">
        <v>234</v>
      </c>
      <c r="F13" s="1"/>
      <c r="G13" s="3" t="s">
        <v>17</v>
      </c>
      <c r="H13" s="3" t="s">
        <v>20</v>
      </c>
      <c r="I13" s="100" t="s">
        <v>19</v>
      </c>
      <c r="J13" s="101">
        <v>1201.1199999999999</v>
      </c>
      <c r="K13" s="102">
        <v>400.37333333333328</v>
      </c>
      <c r="L13" s="102">
        <v>200.18666666666664</v>
      </c>
      <c r="M13" s="98">
        <v>100.09333333333332</v>
      </c>
      <c r="N13" s="102">
        <v>33.364444444444437</v>
      </c>
      <c r="O13" s="102">
        <v>7.6994871794871784</v>
      </c>
      <c r="P13" s="102">
        <v>3.0370370370370372</v>
      </c>
      <c r="Q13" s="32" t="s">
        <v>30</v>
      </c>
      <c r="R13" s="99" t="s">
        <v>20</v>
      </c>
      <c r="S13" s="67"/>
      <c r="T13" s="108">
        <v>3.0370370370370372</v>
      </c>
      <c r="U13" s="68"/>
      <c r="V13" s="111">
        <v>7.6994871794871784</v>
      </c>
      <c r="W13" s="68"/>
      <c r="X13" s="108">
        <v>33.364444444444437</v>
      </c>
      <c r="Y13" s="68"/>
      <c r="Z13" s="113">
        <v>100.09333333333332</v>
      </c>
      <c r="AA13" s="69"/>
      <c r="AB13" s="113">
        <v>200.18666666666664</v>
      </c>
      <c r="AC13" s="69"/>
      <c r="AD13" s="33"/>
      <c r="AE13" s="29"/>
      <c r="AF13" s="2"/>
      <c r="AG13" s="27"/>
    </row>
    <row r="14" spans="1:33" ht="60">
      <c r="A14" s="36">
        <f t="shared" si="0"/>
        <v>12</v>
      </c>
      <c r="B14" s="3" t="s">
        <v>29</v>
      </c>
      <c r="C14" s="88" t="s">
        <v>3141</v>
      </c>
      <c r="D14" s="3" t="s">
        <v>225</v>
      </c>
      <c r="E14" s="89" t="s">
        <v>455</v>
      </c>
      <c r="F14" s="1"/>
      <c r="G14" s="3" t="s">
        <v>17</v>
      </c>
      <c r="H14" s="3" t="s">
        <v>20</v>
      </c>
      <c r="I14" s="100" t="s">
        <v>19</v>
      </c>
      <c r="J14" s="101">
        <v>2369.92</v>
      </c>
      <c r="K14" s="102">
        <v>789.97333333333336</v>
      </c>
      <c r="L14" s="102">
        <v>394.98666666666668</v>
      </c>
      <c r="M14" s="98">
        <v>197.49333333333334</v>
      </c>
      <c r="N14" s="102">
        <v>65.831111111111113</v>
      </c>
      <c r="O14" s="102">
        <v>15.191794871794873</v>
      </c>
      <c r="P14" s="102">
        <v>15.96774193548387</v>
      </c>
      <c r="Q14" s="32" t="s">
        <v>30</v>
      </c>
      <c r="R14" s="99" t="s">
        <v>20</v>
      </c>
      <c r="S14" s="67"/>
      <c r="T14" s="108">
        <v>15.96774193548387</v>
      </c>
      <c r="U14" s="68"/>
      <c r="V14" s="111">
        <v>15.191794871794873</v>
      </c>
      <c r="W14" s="68"/>
      <c r="X14" s="108">
        <v>65.831111111111113</v>
      </c>
      <c r="Y14" s="68"/>
      <c r="Z14" s="113">
        <v>197.49333333333334</v>
      </c>
      <c r="AA14" s="69"/>
      <c r="AB14" s="113">
        <v>394.98666666666668</v>
      </c>
      <c r="AC14" s="69"/>
      <c r="AD14" s="33"/>
      <c r="AE14" s="29"/>
      <c r="AF14" s="2"/>
      <c r="AG14" s="27"/>
    </row>
    <row r="15" spans="1:33" ht="24">
      <c r="A15" s="36">
        <f t="shared" si="0"/>
        <v>13</v>
      </c>
      <c r="B15" s="3" t="s">
        <v>29</v>
      </c>
      <c r="C15" s="88" t="s">
        <v>3142</v>
      </c>
      <c r="D15" s="3" t="s">
        <v>230</v>
      </c>
      <c r="E15" s="89" t="s">
        <v>636</v>
      </c>
      <c r="F15" s="1"/>
      <c r="G15" s="3" t="s">
        <v>17</v>
      </c>
      <c r="H15" s="3" t="s">
        <v>20</v>
      </c>
      <c r="I15" s="100" t="s">
        <v>19</v>
      </c>
      <c r="J15" s="101">
        <v>1779.32</v>
      </c>
      <c r="K15" s="102">
        <v>593.10666666666668</v>
      </c>
      <c r="L15" s="102">
        <v>296.55333333333334</v>
      </c>
      <c r="M15" s="98">
        <v>148.27666666666667</v>
      </c>
      <c r="N15" s="102">
        <v>49.425555555555555</v>
      </c>
      <c r="O15" s="102">
        <v>11.405897435897437</v>
      </c>
      <c r="P15" s="102">
        <v>6.052173913043478</v>
      </c>
      <c r="Q15" s="32" t="s">
        <v>30</v>
      </c>
      <c r="R15" s="99" t="s">
        <v>20</v>
      </c>
      <c r="S15" s="67"/>
      <c r="T15" s="108">
        <v>6.052173913043478</v>
      </c>
      <c r="U15" s="68"/>
      <c r="V15" s="111">
        <v>11.405897435897437</v>
      </c>
      <c r="W15" s="68"/>
      <c r="X15" s="108">
        <v>49.425555555555555</v>
      </c>
      <c r="Y15" s="68"/>
      <c r="Z15" s="113">
        <v>148.27666666666667</v>
      </c>
      <c r="AA15" s="69"/>
      <c r="AB15" s="113">
        <v>296.55333333333334</v>
      </c>
      <c r="AC15" s="69"/>
      <c r="AD15" s="33"/>
      <c r="AE15" s="29"/>
      <c r="AF15" s="2"/>
      <c r="AG15" s="27"/>
    </row>
    <row r="16" spans="1:33">
      <c r="A16" s="36">
        <f t="shared" si="0"/>
        <v>14</v>
      </c>
      <c r="B16" s="3" t="s">
        <v>29</v>
      </c>
      <c r="C16" s="88" t="s">
        <v>3143</v>
      </c>
      <c r="D16" s="3" t="s">
        <v>231</v>
      </c>
      <c r="E16" s="89" t="s">
        <v>437</v>
      </c>
      <c r="F16" s="1"/>
      <c r="G16" s="3" t="s">
        <v>17</v>
      </c>
      <c r="H16" s="3" t="s">
        <v>20</v>
      </c>
      <c r="I16" s="100" t="s">
        <v>19</v>
      </c>
      <c r="J16" s="101">
        <v>1067.1599999999999</v>
      </c>
      <c r="K16" s="102">
        <v>355.71999999999997</v>
      </c>
      <c r="L16" s="102">
        <v>177.85999999999999</v>
      </c>
      <c r="M16" s="98">
        <v>88.929999999999993</v>
      </c>
      <c r="N16" s="102">
        <v>29.643333333333331</v>
      </c>
      <c r="O16" s="102">
        <v>6.8407692307692303</v>
      </c>
      <c r="P16" s="102">
        <v>5.0303030303030303</v>
      </c>
      <c r="Q16" s="32" t="s">
        <v>30</v>
      </c>
      <c r="R16" s="99" t="s">
        <v>20</v>
      </c>
      <c r="S16" s="67"/>
      <c r="T16" s="108">
        <v>5.0303030303030303</v>
      </c>
      <c r="U16" s="68"/>
      <c r="V16" s="111">
        <v>6.8407692307692303</v>
      </c>
      <c r="W16" s="68"/>
      <c r="X16" s="108">
        <v>29.643333333333331</v>
      </c>
      <c r="Y16" s="68"/>
      <c r="Z16" s="113">
        <v>88.929999999999993</v>
      </c>
      <c r="AA16" s="69"/>
      <c r="AB16" s="113">
        <v>177.85999999999999</v>
      </c>
      <c r="AC16" s="69"/>
      <c r="AD16" s="33"/>
      <c r="AE16" s="29"/>
      <c r="AF16" s="2"/>
      <c r="AG16" s="27"/>
    </row>
    <row r="17" spans="1:33" ht="48">
      <c r="A17" s="36">
        <f t="shared" si="0"/>
        <v>15</v>
      </c>
      <c r="B17" s="3" t="s">
        <v>29</v>
      </c>
      <c r="C17" s="88" t="s">
        <v>3144</v>
      </c>
      <c r="D17" s="3" t="s">
        <v>232</v>
      </c>
      <c r="E17" s="89" t="s">
        <v>630</v>
      </c>
      <c r="F17" s="1"/>
      <c r="G17" s="3" t="s">
        <v>17</v>
      </c>
      <c r="H17" s="3" t="s">
        <v>20</v>
      </c>
      <c r="I17" s="100" t="s">
        <v>19</v>
      </c>
      <c r="J17" s="101">
        <v>2722.44</v>
      </c>
      <c r="K17" s="102">
        <v>907.48</v>
      </c>
      <c r="L17" s="102">
        <v>453.74</v>
      </c>
      <c r="M17" s="98">
        <v>226.87</v>
      </c>
      <c r="N17" s="102">
        <v>75.623333333333335</v>
      </c>
      <c r="O17" s="102">
        <v>17.451538461538462</v>
      </c>
      <c r="P17" s="102">
        <v>19.888888888888889</v>
      </c>
      <c r="Q17" s="32" t="s">
        <v>30</v>
      </c>
      <c r="R17" s="99" t="s">
        <v>20</v>
      </c>
      <c r="S17" s="67"/>
      <c r="T17" s="108">
        <v>19.888888888888889</v>
      </c>
      <c r="U17" s="68"/>
      <c r="V17" s="111">
        <v>17.451538461538462</v>
      </c>
      <c r="W17" s="68"/>
      <c r="X17" s="108">
        <v>75.623333333333335</v>
      </c>
      <c r="Y17" s="68"/>
      <c r="Z17" s="113">
        <v>226.87</v>
      </c>
      <c r="AA17" s="69"/>
      <c r="AB17" s="113">
        <v>453.74</v>
      </c>
      <c r="AC17" s="69"/>
      <c r="AD17" s="33"/>
      <c r="AE17" s="29"/>
      <c r="AF17" s="2"/>
      <c r="AG17" s="27"/>
    </row>
    <row r="18" spans="1:33" ht="36">
      <c r="A18" s="36">
        <f t="shared" si="0"/>
        <v>16</v>
      </c>
      <c r="B18" s="3" t="s">
        <v>29</v>
      </c>
      <c r="C18" s="88" t="s">
        <v>3145</v>
      </c>
      <c r="D18" s="3" t="s">
        <v>233</v>
      </c>
      <c r="E18" s="89" t="s">
        <v>486</v>
      </c>
      <c r="F18" s="1"/>
      <c r="G18" s="3" t="s">
        <v>17</v>
      </c>
      <c r="H18" s="3" t="s">
        <v>18</v>
      </c>
      <c r="I18" s="100" t="s">
        <v>19</v>
      </c>
      <c r="J18" s="101">
        <v>2609.1999999999998</v>
      </c>
      <c r="K18" s="102">
        <v>869.73333333333323</v>
      </c>
      <c r="L18" s="102">
        <v>434.86666666666662</v>
      </c>
      <c r="M18" s="98">
        <v>217.43333333333331</v>
      </c>
      <c r="N18" s="102">
        <v>72.477777777777774</v>
      </c>
      <c r="O18" s="102">
        <v>16.725641025641025</v>
      </c>
      <c r="P18" s="102">
        <v>21.923076923076923</v>
      </c>
      <c r="Q18" s="32" t="s">
        <v>30</v>
      </c>
      <c r="R18" s="99" t="s">
        <v>18</v>
      </c>
      <c r="S18" s="67"/>
      <c r="T18" s="108">
        <v>20</v>
      </c>
      <c r="U18" s="68"/>
      <c r="V18" s="111">
        <v>50</v>
      </c>
      <c r="W18" s="68"/>
      <c r="X18" s="108">
        <v>200</v>
      </c>
      <c r="Y18" s="68"/>
      <c r="Z18" s="113">
        <v>300</v>
      </c>
      <c r="AA18" s="69"/>
      <c r="AB18" s="113">
        <v>500</v>
      </c>
      <c r="AC18" s="69"/>
      <c r="AD18" s="33"/>
      <c r="AE18" s="29"/>
      <c r="AF18" s="2"/>
      <c r="AG18" s="27"/>
    </row>
    <row r="19" spans="1:33" ht="24">
      <c r="A19" s="36">
        <f t="shared" si="0"/>
        <v>17</v>
      </c>
      <c r="B19" s="3" t="s">
        <v>29</v>
      </c>
      <c r="C19" s="88" t="s">
        <v>3146</v>
      </c>
      <c r="D19" s="3" t="s">
        <v>235</v>
      </c>
      <c r="E19" s="89" t="s">
        <v>512</v>
      </c>
      <c r="F19" s="1"/>
      <c r="G19" s="3" t="s">
        <v>17</v>
      </c>
      <c r="H19" s="3" t="s">
        <v>20</v>
      </c>
      <c r="I19" s="100" t="s">
        <v>19</v>
      </c>
      <c r="J19" s="101">
        <v>1356.6</v>
      </c>
      <c r="K19" s="102">
        <v>452.2</v>
      </c>
      <c r="L19" s="102">
        <v>226.1</v>
      </c>
      <c r="M19" s="98">
        <v>113.05</v>
      </c>
      <c r="N19" s="102">
        <v>37.68333333333333</v>
      </c>
      <c r="O19" s="102">
        <v>8.6961538461538463</v>
      </c>
      <c r="P19" s="102">
        <v>3.3205128205128207</v>
      </c>
      <c r="Q19" s="32" t="s">
        <v>30</v>
      </c>
      <c r="R19" s="99" t="s">
        <v>20</v>
      </c>
      <c r="S19" s="67"/>
      <c r="T19" s="108">
        <v>3.3205128205128207</v>
      </c>
      <c r="U19" s="68"/>
      <c r="V19" s="111">
        <v>8.6961538461538463</v>
      </c>
      <c r="W19" s="68"/>
      <c r="X19" s="108">
        <v>37.68333333333333</v>
      </c>
      <c r="Y19" s="68"/>
      <c r="Z19" s="113">
        <v>113.05</v>
      </c>
      <c r="AA19" s="69"/>
      <c r="AB19" s="113">
        <v>226.1</v>
      </c>
      <c r="AC19" s="69"/>
      <c r="AD19" s="33"/>
      <c r="AE19" s="29"/>
      <c r="AF19" s="2"/>
      <c r="AG19" s="27"/>
    </row>
    <row r="20" spans="1:33" ht="36">
      <c r="A20" s="36">
        <f t="shared" si="0"/>
        <v>18</v>
      </c>
      <c r="B20" s="3" t="s">
        <v>29</v>
      </c>
      <c r="C20" s="88" t="s">
        <v>3147</v>
      </c>
      <c r="D20" s="3" t="s">
        <v>236</v>
      </c>
      <c r="E20" s="89" t="s">
        <v>588</v>
      </c>
      <c r="F20" s="1"/>
      <c r="G20" s="3" t="s">
        <v>17</v>
      </c>
      <c r="H20" s="3" t="s">
        <v>20</v>
      </c>
      <c r="I20" s="100" t="s">
        <v>19</v>
      </c>
      <c r="J20" s="101">
        <v>1821.1599999999999</v>
      </c>
      <c r="K20" s="102">
        <v>607.05333333333328</v>
      </c>
      <c r="L20" s="102">
        <v>303.52666666666664</v>
      </c>
      <c r="M20" s="98">
        <v>151.76333333333332</v>
      </c>
      <c r="N20" s="102">
        <v>50.587777777777774</v>
      </c>
      <c r="O20" s="102">
        <v>11.674102564102563</v>
      </c>
      <c r="P20" s="102">
        <v>5.3865546218487399</v>
      </c>
      <c r="Q20" s="32" t="s">
        <v>30</v>
      </c>
      <c r="R20" s="99" t="s">
        <v>20</v>
      </c>
      <c r="S20" s="67"/>
      <c r="T20" s="108">
        <v>5.3865546218487399</v>
      </c>
      <c r="U20" s="68"/>
      <c r="V20" s="111">
        <v>11.674102564102563</v>
      </c>
      <c r="W20" s="68"/>
      <c r="X20" s="108">
        <v>50.587777777777774</v>
      </c>
      <c r="Y20" s="68"/>
      <c r="Z20" s="113">
        <v>151.76333333333332</v>
      </c>
      <c r="AA20" s="69"/>
      <c r="AB20" s="113">
        <v>303.52666666666664</v>
      </c>
      <c r="AC20" s="69"/>
      <c r="AD20" s="33"/>
      <c r="AE20" s="29"/>
      <c r="AF20" s="2"/>
      <c r="AG20" s="27"/>
    </row>
    <row r="21" spans="1:33" ht="24">
      <c r="A21" s="36">
        <f t="shared" si="0"/>
        <v>19</v>
      </c>
      <c r="B21" s="3" t="s">
        <v>29</v>
      </c>
      <c r="C21" s="88" t="s">
        <v>3148</v>
      </c>
      <c r="D21" s="3" t="s">
        <v>237</v>
      </c>
      <c r="E21" s="89" t="s">
        <v>566</v>
      </c>
      <c r="F21" s="1"/>
      <c r="G21" s="3" t="s">
        <v>17</v>
      </c>
      <c r="H21" s="3" t="s">
        <v>20</v>
      </c>
      <c r="I21" s="100" t="s">
        <v>19</v>
      </c>
      <c r="J21" s="101">
        <v>2390.44</v>
      </c>
      <c r="K21" s="102">
        <v>796.81333333333339</v>
      </c>
      <c r="L21" s="102">
        <v>398.40666666666669</v>
      </c>
      <c r="M21" s="98">
        <v>199.20333333333335</v>
      </c>
      <c r="N21" s="102">
        <v>66.401111111111121</v>
      </c>
      <c r="O21" s="102">
        <v>15.323333333333334</v>
      </c>
      <c r="P21" s="102">
        <v>5.6528925619834709</v>
      </c>
      <c r="Q21" s="32" t="s">
        <v>30</v>
      </c>
      <c r="R21" s="99" t="s">
        <v>20</v>
      </c>
      <c r="S21" s="67"/>
      <c r="T21" s="108">
        <v>5.6528925619834709</v>
      </c>
      <c r="U21" s="68"/>
      <c r="V21" s="111">
        <v>15.323333333333334</v>
      </c>
      <c r="W21" s="68"/>
      <c r="X21" s="108">
        <v>66.401111111111121</v>
      </c>
      <c r="Y21" s="68"/>
      <c r="Z21" s="113">
        <v>199.20333333333335</v>
      </c>
      <c r="AA21" s="69"/>
      <c r="AB21" s="113">
        <v>398.40666666666669</v>
      </c>
      <c r="AC21" s="69"/>
      <c r="AD21" s="33"/>
      <c r="AE21" s="29"/>
      <c r="AF21" s="2"/>
      <c r="AG21" s="27"/>
    </row>
    <row r="22" spans="1:33" ht="48">
      <c r="A22" s="36">
        <f t="shared" si="0"/>
        <v>20</v>
      </c>
      <c r="B22" s="3" t="s">
        <v>29</v>
      </c>
      <c r="C22" s="88" t="s">
        <v>3149</v>
      </c>
      <c r="D22" s="3" t="s">
        <v>238</v>
      </c>
      <c r="E22" s="89" t="s">
        <v>465</v>
      </c>
      <c r="F22" s="1"/>
      <c r="G22" s="3" t="s">
        <v>17</v>
      </c>
      <c r="H22" s="3" t="s">
        <v>18</v>
      </c>
      <c r="I22" s="100" t="s">
        <v>19</v>
      </c>
      <c r="J22" s="101">
        <v>3994.36</v>
      </c>
      <c r="K22" s="102">
        <v>1331.4533333333334</v>
      </c>
      <c r="L22" s="102">
        <v>665.72666666666669</v>
      </c>
      <c r="M22" s="98">
        <v>332.86333333333334</v>
      </c>
      <c r="N22" s="102">
        <v>110.95444444444445</v>
      </c>
      <c r="O22" s="102">
        <v>25.604871794871794</v>
      </c>
      <c r="P22" s="102">
        <v>14.057591623036648</v>
      </c>
      <c r="Q22" s="32" t="s">
        <v>30</v>
      </c>
      <c r="R22" s="99" t="s">
        <v>18</v>
      </c>
      <c r="S22" s="67"/>
      <c r="T22" s="108">
        <v>20</v>
      </c>
      <c r="U22" s="68"/>
      <c r="V22" s="111">
        <v>50</v>
      </c>
      <c r="W22" s="68"/>
      <c r="X22" s="108">
        <v>200</v>
      </c>
      <c r="Y22" s="68"/>
      <c r="Z22" s="113">
        <v>300</v>
      </c>
      <c r="AA22" s="69"/>
      <c r="AB22" s="113">
        <v>500</v>
      </c>
      <c r="AC22" s="69"/>
      <c r="AD22" s="33"/>
      <c r="AE22" s="29"/>
      <c r="AF22" s="2"/>
      <c r="AG22" s="27"/>
    </row>
    <row r="23" spans="1:33" ht="48">
      <c r="A23" s="36">
        <f t="shared" si="0"/>
        <v>21</v>
      </c>
      <c r="B23" s="3" t="s">
        <v>29</v>
      </c>
      <c r="C23" s="88" t="s">
        <v>3150</v>
      </c>
      <c r="D23" s="3" t="s">
        <v>239</v>
      </c>
      <c r="E23" s="89" t="s">
        <v>418</v>
      </c>
      <c r="F23" s="1"/>
      <c r="G23" s="3" t="s">
        <v>17</v>
      </c>
      <c r="H23" s="3" t="s">
        <v>25</v>
      </c>
      <c r="I23" s="100" t="s">
        <v>19</v>
      </c>
      <c r="J23" s="101">
        <v>3399.6</v>
      </c>
      <c r="K23" s="102">
        <v>1133.2</v>
      </c>
      <c r="L23" s="102">
        <v>566.6</v>
      </c>
      <c r="M23" s="98">
        <v>283.3</v>
      </c>
      <c r="N23" s="102">
        <v>94.433333333333337</v>
      </c>
      <c r="O23" s="102">
        <v>21.792307692307695</v>
      </c>
      <c r="P23" s="102">
        <v>26.067796610169491</v>
      </c>
      <c r="Q23" s="32" t="s">
        <v>30</v>
      </c>
      <c r="R23" s="99" t="s">
        <v>25</v>
      </c>
      <c r="S23" s="67"/>
      <c r="T23" s="108">
        <v>40</v>
      </c>
      <c r="U23" s="68"/>
      <c r="V23" s="111">
        <v>60</v>
      </c>
      <c r="W23" s="68"/>
      <c r="X23" s="108">
        <v>100</v>
      </c>
      <c r="Y23" s="68"/>
      <c r="Z23" s="113">
        <v>200</v>
      </c>
      <c r="AA23" s="69"/>
      <c r="AB23" s="113">
        <v>500</v>
      </c>
      <c r="AC23" s="69"/>
      <c r="AD23" s="33"/>
      <c r="AE23" s="29"/>
      <c r="AF23" s="2"/>
      <c r="AG23" s="27"/>
    </row>
    <row r="24" spans="1:33" ht="84">
      <c r="A24" s="36">
        <f t="shared" si="0"/>
        <v>22</v>
      </c>
      <c r="B24" s="3" t="s">
        <v>29</v>
      </c>
      <c r="C24" s="88" t="s">
        <v>3151</v>
      </c>
      <c r="D24" s="3" t="s">
        <v>225</v>
      </c>
      <c r="E24" s="89" t="s">
        <v>539</v>
      </c>
      <c r="F24" s="1"/>
      <c r="G24" s="3" t="s">
        <v>17</v>
      </c>
      <c r="H24" s="3" t="s">
        <v>18</v>
      </c>
      <c r="I24" s="100" t="s">
        <v>19</v>
      </c>
      <c r="J24" s="101">
        <v>4467.24</v>
      </c>
      <c r="K24" s="102">
        <v>1489.08</v>
      </c>
      <c r="L24" s="102">
        <v>744.54</v>
      </c>
      <c r="M24" s="98">
        <v>372.27</v>
      </c>
      <c r="N24" s="102">
        <v>124.08999999999999</v>
      </c>
      <c r="O24" s="102">
        <v>28.636153846153846</v>
      </c>
      <c r="P24" s="102">
        <v>16.835164835164836</v>
      </c>
      <c r="Q24" s="32" t="s">
        <v>30</v>
      </c>
      <c r="R24" s="99" t="s">
        <v>18</v>
      </c>
      <c r="S24" s="67"/>
      <c r="T24" s="108">
        <v>20</v>
      </c>
      <c r="U24" s="68"/>
      <c r="V24" s="111">
        <v>50</v>
      </c>
      <c r="W24" s="68"/>
      <c r="X24" s="108">
        <v>200</v>
      </c>
      <c r="Y24" s="68"/>
      <c r="Z24" s="113">
        <v>300</v>
      </c>
      <c r="AA24" s="69"/>
      <c r="AB24" s="113">
        <v>500</v>
      </c>
      <c r="AC24" s="69"/>
      <c r="AD24" s="33"/>
      <c r="AE24" s="29"/>
      <c r="AF24" s="2"/>
      <c r="AG24" s="27"/>
    </row>
    <row r="25" spans="1:33" ht="24">
      <c r="A25" s="36">
        <f t="shared" si="0"/>
        <v>23</v>
      </c>
      <c r="B25" s="3" t="s">
        <v>29</v>
      </c>
      <c r="C25" s="88" t="s">
        <v>3152</v>
      </c>
      <c r="D25" s="3" t="s">
        <v>225</v>
      </c>
      <c r="E25" s="89" t="s">
        <v>534</v>
      </c>
      <c r="F25" s="1"/>
      <c r="G25" s="3" t="s">
        <v>17</v>
      </c>
      <c r="H25" s="3" t="s">
        <v>20</v>
      </c>
      <c r="I25" s="100" t="s">
        <v>19</v>
      </c>
      <c r="J25" s="101">
        <v>939.56</v>
      </c>
      <c r="K25" s="102">
        <v>313.18666666666667</v>
      </c>
      <c r="L25" s="102">
        <v>156.59333333333333</v>
      </c>
      <c r="M25" s="98">
        <v>78.296666666666667</v>
      </c>
      <c r="N25" s="102">
        <v>26.09888888888889</v>
      </c>
      <c r="O25" s="102">
        <v>6.0228205128205126</v>
      </c>
      <c r="P25" s="102">
        <v>3.9729729729729728</v>
      </c>
      <c r="Q25" s="32" t="s">
        <v>30</v>
      </c>
      <c r="R25" s="99" t="s">
        <v>20</v>
      </c>
      <c r="S25" s="67"/>
      <c r="T25" s="108">
        <v>3.9729729729729728</v>
      </c>
      <c r="U25" s="68"/>
      <c r="V25" s="111">
        <v>6.0228205128205126</v>
      </c>
      <c r="W25" s="68"/>
      <c r="X25" s="108">
        <v>26.09888888888889</v>
      </c>
      <c r="Y25" s="68"/>
      <c r="Z25" s="113">
        <v>78.296666666666667</v>
      </c>
      <c r="AA25" s="69"/>
      <c r="AB25" s="113">
        <v>156.59333333333333</v>
      </c>
      <c r="AC25" s="69"/>
      <c r="AD25" s="33"/>
      <c r="AE25" s="29"/>
      <c r="AF25" s="2"/>
      <c r="AG25" s="27"/>
    </row>
    <row r="26" spans="1:33">
      <c r="A26" s="36">
        <f t="shared" si="0"/>
        <v>24</v>
      </c>
      <c r="B26" s="3" t="s">
        <v>29</v>
      </c>
      <c r="C26" s="88" t="s">
        <v>3153</v>
      </c>
      <c r="D26" s="3" t="s">
        <v>240</v>
      </c>
      <c r="E26" s="89" t="s">
        <v>240</v>
      </c>
      <c r="F26" s="1"/>
      <c r="G26" s="3" t="s">
        <v>17</v>
      </c>
      <c r="H26" s="3" t="s">
        <v>18</v>
      </c>
      <c r="I26" s="100" t="s">
        <v>19</v>
      </c>
      <c r="J26" s="101">
        <v>2145.48</v>
      </c>
      <c r="K26" s="102">
        <v>715.16</v>
      </c>
      <c r="L26" s="102">
        <v>357.58</v>
      </c>
      <c r="M26" s="98">
        <v>178.79</v>
      </c>
      <c r="N26" s="102">
        <v>59.596666666666664</v>
      </c>
      <c r="O26" s="102">
        <v>13.753076923076922</v>
      </c>
      <c r="P26" s="102">
        <v>16.662650602409638</v>
      </c>
      <c r="Q26" s="32" t="s">
        <v>30</v>
      </c>
      <c r="R26" s="99" t="s">
        <v>18</v>
      </c>
      <c r="S26" s="67"/>
      <c r="T26" s="108">
        <v>20</v>
      </c>
      <c r="U26" s="68"/>
      <c r="V26" s="111">
        <v>50</v>
      </c>
      <c r="W26" s="68"/>
      <c r="X26" s="108">
        <v>200</v>
      </c>
      <c r="Y26" s="68"/>
      <c r="Z26" s="113">
        <v>300</v>
      </c>
      <c r="AA26" s="69"/>
      <c r="AB26" s="113">
        <v>500</v>
      </c>
      <c r="AC26" s="69"/>
      <c r="AD26" s="33"/>
      <c r="AE26" s="29"/>
      <c r="AF26" s="2"/>
      <c r="AG26" s="27"/>
    </row>
    <row r="27" spans="1:33">
      <c r="A27" s="36">
        <f t="shared" si="0"/>
        <v>25</v>
      </c>
      <c r="B27" s="3" t="s">
        <v>29</v>
      </c>
      <c r="C27" s="88" t="s">
        <v>3154</v>
      </c>
      <c r="D27" s="3" t="s">
        <v>241</v>
      </c>
      <c r="E27" s="89" t="s">
        <v>602</v>
      </c>
      <c r="F27" s="1"/>
      <c r="G27" s="3" t="s">
        <v>17</v>
      </c>
      <c r="H27" s="3" t="s">
        <v>25</v>
      </c>
      <c r="I27" s="100" t="s">
        <v>19</v>
      </c>
      <c r="J27" s="101">
        <v>1294.72</v>
      </c>
      <c r="K27" s="102">
        <v>431.57333333333332</v>
      </c>
      <c r="L27" s="102">
        <v>215.78666666666666</v>
      </c>
      <c r="M27" s="98">
        <v>107.89333333333333</v>
      </c>
      <c r="N27" s="102">
        <v>35.964444444444446</v>
      </c>
      <c r="O27" s="102">
        <v>8.2994871794871798</v>
      </c>
      <c r="P27" s="102">
        <v>19.150943396226417</v>
      </c>
      <c r="Q27" s="32" t="s">
        <v>30</v>
      </c>
      <c r="R27" s="99" t="s">
        <v>25</v>
      </c>
      <c r="S27" s="67"/>
      <c r="T27" s="108">
        <v>40</v>
      </c>
      <c r="U27" s="68"/>
      <c r="V27" s="111">
        <v>60</v>
      </c>
      <c r="W27" s="68"/>
      <c r="X27" s="108">
        <v>100</v>
      </c>
      <c r="Y27" s="68"/>
      <c r="Z27" s="113">
        <v>200</v>
      </c>
      <c r="AA27" s="69"/>
      <c r="AB27" s="113">
        <v>500</v>
      </c>
      <c r="AC27" s="69"/>
      <c r="AD27" s="33"/>
      <c r="AE27" s="29"/>
      <c r="AF27" s="2"/>
      <c r="AG27" s="27"/>
    </row>
    <row r="28" spans="1:33">
      <c r="A28" s="36">
        <f t="shared" si="0"/>
        <v>26</v>
      </c>
      <c r="B28" s="3" t="s">
        <v>29</v>
      </c>
      <c r="C28" s="88" t="s">
        <v>3155</v>
      </c>
      <c r="D28" s="3" t="s">
        <v>242</v>
      </c>
      <c r="E28" s="89" t="s">
        <v>545</v>
      </c>
      <c r="F28" s="1"/>
      <c r="G28" s="3" t="s">
        <v>17</v>
      </c>
      <c r="H28" s="3" t="s">
        <v>20</v>
      </c>
      <c r="I28" s="100" t="s">
        <v>19</v>
      </c>
      <c r="J28" s="101">
        <v>4057.5200000000004</v>
      </c>
      <c r="K28" s="102">
        <v>1352.5066666666669</v>
      </c>
      <c r="L28" s="102">
        <v>676.25333333333344</v>
      </c>
      <c r="M28" s="98">
        <v>338.12666666666672</v>
      </c>
      <c r="N28" s="102">
        <v>112.70888888888891</v>
      </c>
      <c r="O28" s="102">
        <v>26.009743589743593</v>
      </c>
      <c r="P28" s="102">
        <v>9.7578947368421058</v>
      </c>
      <c r="Q28" s="32" t="s">
        <v>30</v>
      </c>
      <c r="R28" s="99" t="s">
        <v>20</v>
      </c>
      <c r="S28" s="67"/>
      <c r="T28" s="108">
        <v>9.7578947368421058</v>
      </c>
      <c r="U28" s="68"/>
      <c r="V28" s="111">
        <v>26.009743589743593</v>
      </c>
      <c r="W28" s="68"/>
      <c r="X28" s="108">
        <v>112.70888888888891</v>
      </c>
      <c r="Y28" s="68"/>
      <c r="Z28" s="113">
        <v>338.12666666666672</v>
      </c>
      <c r="AA28" s="69"/>
      <c r="AB28" s="113">
        <v>676.25333333333344</v>
      </c>
      <c r="AC28" s="69"/>
      <c r="AD28" s="33"/>
      <c r="AE28" s="29"/>
      <c r="AF28" s="2"/>
      <c r="AG28" s="27"/>
    </row>
    <row r="29" spans="1:33" ht="36">
      <c r="A29" s="36">
        <f t="shared" si="0"/>
        <v>27</v>
      </c>
      <c r="B29" s="3" t="s">
        <v>29</v>
      </c>
      <c r="C29" s="88" t="s">
        <v>3156</v>
      </c>
      <c r="D29" s="3" t="s">
        <v>243</v>
      </c>
      <c r="E29" s="89" t="s">
        <v>466</v>
      </c>
      <c r="F29" s="1"/>
      <c r="G29" s="3" t="s">
        <v>17</v>
      </c>
      <c r="H29" s="3" t="s">
        <v>18</v>
      </c>
      <c r="I29" s="100" t="s">
        <v>19</v>
      </c>
      <c r="J29" s="101">
        <v>3913.68</v>
      </c>
      <c r="K29" s="102">
        <v>1304.56</v>
      </c>
      <c r="L29" s="102">
        <v>652.28</v>
      </c>
      <c r="M29" s="98">
        <v>326.14</v>
      </c>
      <c r="N29" s="102">
        <v>108.71333333333332</v>
      </c>
      <c r="O29" s="102">
        <v>25.087692307692308</v>
      </c>
      <c r="P29" s="102">
        <v>18.979591836734695</v>
      </c>
      <c r="Q29" s="32" t="s">
        <v>30</v>
      </c>
      <c r="R29" s="99" t="s">
        <v>18</v>
      </c>
      <c r="S29" s="67"/>
      <c r="T29" s="108">
        <v>20</v>
      </c>
      <c r="U29" s="68"/>
      <c r="V29" s="111">
        <v>50</v>
      </c>
      <c r="W29" s="68"/>
      <c r="X29" s="108">
        <v>200</v>
      </c>
      <c r="Y29" s="68"/>
      <c r="Z29" s="113">
        <v>300</v>
      </c>
      <c r="AA29" s="69"/>
      <c r="AB29" s="113">
        <v>500</v>
      </c>
      <c r="AC29" s="69"/>
      <c r="AD29" s="33"/>
      <c r="AE29" s="29"/>
      <c r="AF29" s="2"/>
      <c r="AG29" s="27"/>
    </row>
    <row r="30" spans="1:33">
      <c r="A30" s="36">
        <f t="shared" si="0"/>
        <v>28</v>
      </c>
      <c r="B30" s="3" t="s">
        <v>29</v>
      </c>
      <c r="C30" s="88" t="s">
        <v>3157</v>
      </c>
      <c r="D30" s="3" t="s">
        <v>243</v>
      </c>
      <c r="E30" s="89" t="s">
        <v>427</v>
      </c>
      <c r="F30" s="1"/>
      <c r="G30" s="3" t="s">
        <v>17</v>
      </c>
      <c r="H30" s="3" t="s">
        <v>20</v>
      </c>
      <c r="I30" s="100" t="s">
        <v>19</v>
      </c>
      <c r="J30" s="101">
        <v>2711.92</v>
      </c>
      <c r="K30" s="102">
        <v>903.97333333333336</v>
      </c>
      <c r="L30" s="102">
        <v>451.98666666666668</v>
      </c>
      <c r="M30" s="98">
        <v>225.99333333333334</v>
      </c>
      <c r="N30" s="102">
        <v>75.331111111111113</v>
      </c>
      <c r="O30" s="102">
        <v>17.384102564102566</v>
      </c>
      <c r="P30" s="102">
        <v>17.381578947368421</v>
      </c>
      <c r="Q30" s="32" t="s">
        <v>30</v>
      </c>
      <c r="R30" s="99" t="s">
        <v>20</v>
      </c>
      <c r="S30" s="67"/>
      <c r="T30" s="108">
        <v>17.381578947368421</v>
      </c>
      <c r="U30" s="68"/>
      <c r="V30" s="111">
        <v>17.384102564102566</v>
      </c>
      <c r="W30" s="68"/>
      <c r="X30" s="108">
        <v>75.331111111111113</v>
      </c>
      <c r="Y30" s="68"/>
      <c r="Z30" s="113">
        <v>225.99333333333334</v>
      </c>
      <c r="AA30" s="69"/>
      <c r="AB30" s="113">
        <v>451.98666666666668</v>
      </c>
      <c r="AC30" s="69"/>
      <c r="AD30" s="33"/>
      <c r="AE30" s="29"/>
      <c r="AF30" s="2"/>
      <c r="AG30" s="27"/>
    </row>
    <row r="31" spans="1:33">
      <c r="A31" s="36">
        <f t="shared" si="0"/>
        <v>29</v>
      </c>
      <c r="B31" s="3" t="s">
        <v>29</v>
      </c>
      <c r="C31" s="88" t="s">
        <v>3158</v>
      </c>
      <c r="D31" s="3" t="s">
        <v>244</v>
      </c>
      <c r="E31" s="89" t="s">
        <v>428</v>
      </c>
      <c r="F31" s="1"/>
      <c r="G31" s="3" t="s">
        <v>17</v>
      </c>
      <c r="H31" s="3" t="s">
        <v>27</v>
      </c>
      <c r="I31" s="100" t="s">
        <v>19</v>
      </c>
      <c r="J31" s="101">
        <v>1705.92</v>
      </c>
      <c r="K31" s="102">
        <v>568.64</v>
      </c>
      <c r="L31" s="102">
        <v>284.32</v>
      </c>
      <c r="M31" s="98">
        <v>142.16</v>
      </c>
      <c r="N31" s="102">
        <v>47.386666666666663</v>
      </c>
      <c r="O31" s="102">
        <v>10.935384615384615</v>
      </c>
      <c r="P31" s="102">
        <v>6</v>
      </c>
      <c r="Q31" s="32" t="s">
        <v>30</v>
      </c>
      <c r="R31" s="99" t="s">
        <v>27</v>
      </c>
      <c r="S31" s="67"/>
      <c r="T31" s="108">
        <v>50</v>
      </c>
      <c r="U31" s="68"/>
      <c r="V31" s="111">
        <v>50</v>
      </c>
      <c r="W31" s="68"/>
      <c r="X31" s="108">
        <v>50</v>
      </c>
      <c r="Y31" s="68"/>
      <c r="Z31" s="113">
        <v>100</v>
      </c>
      <c r="AA31" s="69"/>
      <c r="AB31" s="113">
        <v>200</v>
      </c>
      <c r="AC31" s="69"/>
      <c r="AD31" s="33"/>
      <c r="AE31" s="29"/>
      <c r="AF31" s="2"/>
      <c r="AG31" s="27"/>
    </row>
    <row r="32" spans="1:33" ht="36">
      <c r="A32" s="36">
        <f t="shared" si="0"/>
        <v>30</v>
      </c>
      <c r="B32" s="3" t="s">
        <v>29</v>
      </c>
      <c r="C32" s="88" t="s">
        <v>3159</v>
      </c>
      <c r="D32" s="3" t="s">
        <v>243</v>
      </c>
      <c r="E32" s="89" t="s">
        <v>406</v>
      </c>
      <c r="F32" s="1"/>
      <c r="G32" s="3" t="s">
        <v>17</v>
      </c>
      <c r="H32" s="3" t="s">
        <v>18</v>
      </c>
      <c r="I32" s="100" t="s">
        <v>19</v>
      </c>
      <c r="J32" s="101">
        <v>31318.880000000001</v>
      </c>
      <c r="K32" s="102">
        <v>10439.626666666667</v>
      </c>
      <c r="L32" s="102">
        <v>5219.8133333333335</v>
      </c>
      <c r="M32" s="98">
        <v>2609.9066666666668</v>
      </c>
      <c r="N32" s="102">
        <v>869.96888888888896</v>
      </c>
      <c r="O32" s="102">
        <v>200.76205128205129</v>
      </c>
      <c r="P32" s="102">
        <v>32.258426966292134</v>
      </c>
      <c r="Q32" s="32" t="s">
        <v>30</v>
      </c>
      <c r="R32" s="99" t="s">
        <v>18</v>
      </c>
      <c r="S32" s="67"/>
      <c r="T32" s="108">
        <v>50</v>
      </c>
      <c r="U32" s="68"/>
      <c r="V32" s="111">
        <v>200</v>
      </c>
      <c r="W32" s="68"/>
      <c r="X32" s="108">
        <v>500</v>
      </c>
      <c r="Y32" s="68"/>
      <c r="Z32" s="113">
        <v>2000</v>
      </c>
      <c r="AA32" s="69"/>
      <c r="AB32" s="113">
        <v>5000</v>
      </c>
      <c r="AC32" s="69"/>
      <c r="AD32" s="33"/>
      <c r="AE32" s="29"/>
      <c r="AF32" s="2"/>
      <c r="AG32" s="27"/>
    </row>
    <row r="33" spans="1:33">
      <c r="A33" s="36">
        <f t="shared" si="0"/>
        <v>31</v>
      </c>
      <c r="B33" s="3" t="s">
        <v>29</v>
      </c>
      <c r="C33" s="88" t="s">
        <v>3160</v>
      </c>
      <c r="D33" s="3" t="s">
        <v>245</v>
      </c>
      <c r="E33" s="89" t="s">
        <v>410</v>
      </c>
      <c r="F33" s="1"/>
      <c r="G33" s="3" t="s">
        <v>17</v>
      </c>
      <c r="H33" s="3" t="s">
        <v>20</v>
      </c>
      <c r="I33" s="100" t="s">
        <v>19</v>
      </c>
      <c r="J33" s="101">
        <v>1696.44</v>
      </c>
      <c r="K33" s="102">
        <v>565.48</v>
      </c>
      <c r="L33" s="102">
        <v>282.74</v>
      </c>
      <c r="M33" s="98">
        <v>141.37</v>
      </c>
      <c r="N33" s="102">
        <v>47.123333333333335</v>
      </c>
      <c r="O33" s="102">
        <v>10.874615384615385</v>
      </c>
      <c r="P33" s="102">
        <v>3.6470588235294117</v>
      </c>
      <c r="Q33" s="32" t="s">
        <v>30</v>
      </c>
      <c r="R33" s="99" t="s">
        <v>20</v>
      </c>
      <c r="S33" s="67"/>
      <c r="T33" s="108">
        <v>3.6470588235294117</v>
      </c>
      <c r="U33" s="68"/>
      <c r="V33" s="111">
        <v>10.874615384615385</v>
      </c>
      <c r="W33" s="68"/>
      <c r="X33" s="108">
        <v>47.123333333333335</v>
      </c>
      <c r="Y33" s="68"/>
      <c r="Z33" s="113">
        <v>141.37</v>
      </c>
      <c r="AA33" s="69"/>
      <c r="AB33" s="113">
        <v>282.74</v>
      </c>
      <c r="AC33" s="69"/>
      <c r="AD33" s="33"/>
      <c r="AE33" s="29"/>
      <c r="AF33" s="2"/>
      <c r="AG33" s="27"/>
    </row>
    <row r="34" spans="1:33" ht="84">
      <c r="A34" s="36">
        <f t="shared" si="0"/>
        <v>32</v>
      </c>
      <c r="B34" s="3" t="s">
        <v>29</v>
      </c>
      <c r="C34" s="88" t="s">
        <v>3161</v>
      </c>
      <c r="D34" s="3" t="s">
        <v>246</v>
      </c>
      <c r="E34" s="89" t="s">
        <v>668</v>
      </c>
      <c r="F34" s="1"/>
      <c r="G34" s="3" t="s">
        <v>17</v>
      </c>
      <c r="H34" s="3" t="s">
        <v>22</v>
      </c>
      <c r="I34" s="100" t="s">
        <v>19</v>
      </c>
      <c r="J34" s="101">
        <v>1535.64</v>
      </c>
      <c r="K34" s="102">
        <v>511.88000000000005</v>
      </c>
      <c r="L34" s="102">
        <v>255.94000000000003</v>
      </c>
      <c r="M34" s="98">
        <v>127.97000000000001</v>
      </c>
      <c r="N34" s="102">
        <v>42.656666666666673</v>
      </c>
      <c r="O34" s="102">
        <v>9.8438461538461546</v>
      </c>
      <c r="P34" s="102">
        <v>7.1304347826086953</v>
      </c>
      <c r="Q34" s="32" t="s">
        <v>30</v>
      </c>
      <c r="R34" s="99" t="s">
        <v>22</v>
      </c>
      <c r="S34" s="67"/>
      <c r="T34" s="108">
        <v>10</v>
      </c>
      <c r="U34" s="68"/>
      <c r="V34" s="111">
        <v>20</v>
      </c>
      <c r="W34" s="68"/>
      <c r="X34" s="108">
        <v>50</v>
      </c>
      <c r="Y34" s="68"/>
      <c r="Z34" s="113">
        <v>100</v>
      </c>
      <c r="AA34" s="69"/>
      <c r="AB34" s="113">
        <v>200</v>
      </c>
      <c r="AC34" s="69"/>
      <c r="AD34" s="33"/>
      <c r="AE34" s="29"/>
      <c r="AF34" s="70"/>
      <c r="AG34" s="27"/>
    </row>
    <row r="35" spans="1:33">
      <c r="A35" s="36">
        <f t="shared" si="0"/>
        <v>33</v>
      </c>
      <c r="B35" s="3" t="s">
        <v>29</v>
      </c>
      <c r="C35" s="88" t="s">
        <v>3162</v>
      </c>
      <c r="D35" s="3" t="s">
        <v>247</v>
      </c>
      <c r="E35" s="89" t="s">
        <v>332</v>
      </c>
      <c r="F35" s="1"/>
      <c r="G35" s="3" t="s">
        <v>17</v>
      </c>
      <c r="H35" s="3" t="s">
        <v>20</v>
      </c>
      <c r="I35" s="100" t="s">
        <v>19</v>
      </c>
      <c r="J35" s="101">
        <v>1488.24</v>
      </c>
      <c r="K35" s="102">
        <v>496.08</v>
      </c>
      <c r="L35" s="102">
        <v>248.04</v>
      </c>
      <c r="M35" s="98">
        <v>124.02</v>
      </c>
      <c r="N35" s="102">
        <v>41.339999999999996</v>
      </c>
      <c r="O35" s="102">
        <v>9.5399999999999991</v>
      </c>
      <c r="P35" s="102">
        <v>3.8789473684210525</v>
      </c>
      <c r="Q35" s="32" t="s">
        <v>30</v>
      </c>
      <c r="R35" s="99" t="s">
        <v>20</v>
      </c>
      <c r="S35" s="67"/>
      <c r="T35" s="108">
        <v>3.8789473684210525</v>
      </c>
      <c r="U35" s="68"/>
      <c r="V35" s="111">
        <v>9.5399999999999991</v>
      </c>
      <c r="W35" s="68"/>
      <c r="X35" s="108">
        <v>41.339999999999996</v>
      </c>
      <c r="Y35" s="68"/>
      <c r="Z35" s="113">
        <v>124.02</v>
      </c>
      <c r="AA35" s="69"/>
      <c r="AB35" s="113">
        <v>248.04</v>
      </c>
      <c r="AC35" s="69"/>
      <c r="AD35" s="33"/>
      <c r="AE35" s="29"/>
      <c r="AF35" s="2"/>
      <c r="AG35" s="27"/>
    </row>
    <row r="36" spans="1:33" ht="60">
      <c r="A36" s="36">
        <f t="shared" si="0"/>
        <v>34</v>
      </c>
      <c r="B36" s="3" t="s">
        <v>29</v>
      </c>
      <c r="C36" s="88" t="s">
        <v>3163</v>
      </c>
      <c r="D36" s="3" t="s">
        <v>248</v>
      </c>
      <c r="E36" s="89" t="s">
        <v>467</v>
      </c>
      <c r="F36" s="1"/>
      <c r="G36" s="3" t="s">
        <v>17</v>
      </c>
      <c r="H36" s="3" t="s">
        <v>20</v>
      </c>
      <c r="I36" s="100" t="s">
        <v>19</v>
      </c>
      <c r="J36" s="101">
        <v>6815.8</v>
      </c>
      <c r="K36" s="102">
        <v>2271.9333333333334</v>
      </c>
      <c r="L36" s="102">
        <v>1135.9666666666667</v>
      </c>
      <c r="M36" s="98">
        <v>567.98333333333335</v>
      </c>
      <c r="N36" s="102">
        <v>189.32777777777778</v>
      </c>
      <c r="O36" s="102">
        <v>43.691025641025639</v>
      </c>
      <c r="P36" s="102">
        <v>5.9973333333333336</v>
      </c>
      <c r="Q36" s="32" t="s">
        <v>30</v>
      </c>
      <c r="R36" s="99" t="s">
        <v>20</v>
      </c>
      <c r="S36" s="67"/>
      <c r="T36" s="108">
        <v>5.9973333333333336</v>
      </c>
      <c r="U36" s="68"/>
      <c r="V36" s="111">
        <v>43.691025641025639</v>
      </c>
      <c r="W36" s="68"/>
      <c r="X36" s="108">
        <v>189.32777777777778</v>
      </c>
      <c r="Y36" s="68"/>
      <c r="Z36" s="113">
        <v>567.98333333333335</v>
      </c>
      <c r="AA36" s="69"/>
      <c r="AB36" s="113">
        <v>1135.9666666666667</v>
      </c>
      <c r="AC36" s="69"/>
      <c r="AD36" s="33"/>
      <c r="AE36" s="29"/>
      <c r="AF36" s="2"/>
      <c r="AG36" s="27"/>
    </row>
    <row r="37" spans="1:33">
      <c r="A37" s="36">
        <f t="shared" si="0"/>
        <v>35</v>
      </c>
      <c r="B37" s="3" t="s">
        <v>29</v>
      </c>
      <c r="C37" s="88" t="s">
        <v>3164</v>
      </c>
      <c r="D37" s="3" t="s">
        <v>249</v>
      </c>
      <c r="E37" s="89" t="s">
        <v>488</v>
      </c>
      <c r="F37" s="1"/>
      <c r="G37" s="3" t="s">
        <v>17</v>
      </c>
      <c r="H37" s="3" t="s">
        <v>18</v>
      </c>
      <c r="I37" s="100" t="s">
        <v>19</v>
      </c>
      <c r="J37" s="101">
        <v>22313.919999999998</v>
      </c>
      <c r="K37" s="102">
        <v>7437.9733333333324</v>
      </c>
      <c r="L37" s="102">
        <v>3718.9866666666662</v>
      </c>
      <c r="M37" s="98">
        <v>1859.4933333333331</v>
      </c>
      <c r="N37" s="102">
        <v>619.831111111111</v>
      </c>
      <c r="O37" s="102">
        <v>143.03794871794869</v>
      </c>
      <c r="P37" s="102">
        <v>29.963470319634702</v>
      </c>
      <c r="Q37" s="32" t="s">
        <v>30</v>
      </c>
      <c r="R37" s="99" t="s">
        <v>18</v>
      </c>
      <c r="S37" s="67"/>
      <c r="T37" s="108">
        <v>29.963470319634702</v>
      </c>
      <c r="U37" s="68"/>
      <c r="V37" s="111">
        <v>150</v>
      </c>
      <c r="W37" s="68"/>
      <c r="X37" s="108">
        <v>600</v>
      </c>
      <c r="Y37" s="68"/>
      <c r="Z37" s="113">
        <v>1500</v>
      </c>
      <c r="AA37" s="69"/>
      <c r="AB37" s="113">
        <v>3500</v>
      </c>
      <c r="AC37" s="69"/>
      <c r="AD37" s="33"/>
      <c r="AE37" s="29"/>
      <c r="AF37" s="2"/>
      <c r="AG37" s="27"/>
    </row>
    <row r="38" spans="1:33" ht="48">
      <c r="A38" s="36">
        <f t="shared" si="0"/>
        <v>36</v>
      </c>
      <c r="B38" s="3" t="s">
        <v>29</v>
      </c>
      <c r="C38" s="88" t="s">
        <v>3165</v>
      </c>
      <c r="D38" s="3" t="s">
        <v>253</v>
      </c>
      <c r="E38" s="89" t="s">
        <v>637</v>
      </c>
      <c r="F38" s="1"/>
      <c r="G38" s="3" t="s">
        <v>17</v>
      </c>
      <c r="H38" s="3" t="s">
        <v>20</v>
      </c>
      <c r="I38" s="100" t="s">
        <v>19</v>
      </c>
      <c r="J38" s="101">
        <v>942.4</v>
      </c>
      <c r="K38" s="102">
        <v>314.13333333333333</v>
      </c>
      <c r="L38" s="102">
        <v>157.06666666666666</v>
      </c>
      <c r="M38" s="98">
        <v>78.533333333333331</v>
      </c>
      <c r="N38" s="102">
        <v>26.177777777777777</v>
      </c>
      <c r="O38" s="102">
        <v>6.0410256410256409</v>
      </c>
      <c r="P38" s="102">
        <v>2.4407894736842106</v>
      </c>
      <c r="Q38" s="32" t="s">
        <v>30</v>
      </c>
      <c r="R38" s="99" t="s">
        <v>20</v>
      </c>
      <c r="S38" s="67"/>
      <c r="T38" s="108">
        <v>2.4407894736842106</v>
      </c>
      <c r="U38" s="68"/>
      <c r="V38" s="111">
        <v>6.0410256410256409</v>
      </c>
      <c r="W38" s="68"/>
      <c r="X38" s="108">
        <v>26.177777777777777</v>
      </c>
      <c r="Y38" s="68"/>
      <c r="Z38" s="113">
        <v>78.533333333333331</v>
      </c>
      <c r="AA38" s="69"/>
      <c r="AB38" s="113">
        <v>157.06666666666666</v>
      </c>
      <c r="AC38" s="69"/>
      <c r="AD38" s="33"/>
      <c r="AE38" s="29"/>
      <c r="AF38" s="2"/>
      <c r="AG38" s="27"/>
    </row>
    <row r="39" spans="1:33" ht="72">
      <c r="A39" s="36">
        <f t="shared" si="0"/>
        <v>37</v>
      </c>
      <c r="B39" s="3" t="s">
        <v>29</v>
      </c>
      <c r="C39" s="88" t="s">
        <v>3166</v>
      </c>
      <c r="D39" s="3" t="s">
        <v>251</v>
      </c>
      <c r="E39" s="89" t="s">
        <v>513</v>
      </c>
      <c r="F39" s="1"/>
      <c r="G39" s="3" t="s">
        <v>17</v>
      </c>
      <c r="H39" s="3" t="s">
        <v>23</v>
      </c>
      <c r="I39" s="100" t="s">
        <v>19</v>
      </c>
      <c r="J39" s="101">
        <v>1549.36</v>
      </c>
      <c r="K39" s="102">
        <v>516.45333333333326</v>
      </c>
      <c r="L39" s="102">
        <v>258.22666666666663</v>
      </c>
      <c r="M39" s="98">
        <v>129.11333333333332</v>
      </c>
      <c r="N39" s="102">
        <v>43.037777777777769</v>
      </c>
      <c r="O39" s="102">
        <v>9.931794871794871</v>
      </c>
      <c r="P39" s="102">
        <v>4.1298701298701301</v>
      </c>
      <c r="Q39" s="32" t="s">
        <v>30</v>
      </c>
      <c r="R39" s="99" t="s">
        <v>23</v>
      </c>
      <c r="S39" s="67"/>
      <c r="T39" s="108">
        <v>10</v>
      </c>
      <c r="U39" s="68"/>
      <c r="V39" s="111">
        <v>20</v>
      </c>
      <c r="W39" s="68"/>
      <c r="X39" s="108">
        <v>50</v>
      </c>
      <c r="Y39" s="68"/>
      <c r="Z39" s="113">
        <v>100</v>
      </c>
      <c r="AA39" s="69"/>
      <c r="AB39" s="113">
        <v>200</v>
      </c>
      <c r="AC39" s="69"/>
      <c r="AD39" s="33"/>
      <c r="AE39" s="29"/>
      <c r="AF39" s="2"/>
      <c r="AG39" s="27"/>
    </row>
    <row r="40" spans="1:33" ht="48">
      <c r="A40" s="36">
        <f t="shared" si="0"/>
        <v>38</v>
      </c>
      <c r="B40" s="3" t="s">
        <v>29</v>
      </c>
      <c r="C40" s="88" t="s">
        <v>3167</v>
      </c>
      <c r="D40" s="3" t="s">
        <v>252</v>
      </c>
      <c r="E40" s="89" t="s">
        <v>567</v>
      </c>
      <c r="F40" s="1"/>
      <c r="G40" s="3" t="s">
        <v>17</v>
      </c>
      <c r="H40" s="3" t="s">
        <v>20</v>
      </c>
      <c r="I40" s="100" t="s">
        <v>19</v>
      </c>
      <c r="J40" s="101">
        <v>2997.88</v>
      </c>
      <c r="K40" s="102">
        <v>999.29333333333341</v>
      </c>
      <c r="L40" s="102">
        <v>499.6466666666667</v>
      </c>
      <c r="M40" s="98">
        <v>249.82333333333335</v>
      </c>
      <c r="N40" s="102">
        <v>83.274444444444455</v>
      </c>
      <c r="O40" s="102">
        <v>19.217179487179489</v>
      </c>
      <c r="P40" s="102">
        <v>2.7551020408163267</v>
      </c>
      <c r="Q40" s="32" t="s">
        <v>30</v>
      </c>
      <c r="R40" s="99" t="s">
        <v>20</v>
      </c>
      <c r="S40" s="67"/>
      <c r="T40" s="108">
        <v>2.7551020408163267</v>
      </c>
      <c r="U40" s="68"/>
      <c r="V40" s="111">
        <v>19.217179487179489</v>
      </c>
      <c r="W40" s="68"/>
      <c r="X40" s="108">
        <v>83.274444444444455</v>
      </c>
      <c r="Y40" s="68"/>
      <c r="Z40" s="113">
        <v>249.82333333333335</v>
      </c>
      <c r="AA40" s="69"/>
      <c r="AB40" s="113">
        <v>499.6466666666667</v>
      </c>
      <c r="AC40" s="69"/>
      <c r="AD40" s="33"/>
      <c r="AE40" s="29"/>
      <c r="AF40" s="2"/>
      <c r="AG40" s="27"/>
    </row>
    <row r="41" spans="1:33" ht="48">
      <c r="A41" s="36">
        <f t="shared" si="0"/>
        <v>39</v>
      </c>
      <c r="B41" s="3" t="s">
        <v>29</v>
      </c>
      <c r="C41" s="88" t="s">
        <v>3168</v>
      </c>
      <c r="D41" s="3" t="s">
        <v>254</v>
      </c>
      <c r="E41" s="89" t="s">
        <v>568</v>
      </c>
      <c r="F41" s="1"/>
      <c r="G41" s="3" t="s">
        <v>17</v>
      </c>
      <c r="H41" s="3" t="s">
        <v>20</v>
      </c>
      <c r="I41" s="100" t="s">
        <v>19</v>
      </c>
      <c r="J41" s="101">
        <v>22734.44</v>
      </c>
      <c r="K41" s="102">
        <v>7578.1466666666665</v>
      </c>
      <c r="L41" s="102">
        <v>3789.0733333333333</v>
      </c>
      <c r="M41" s="98">
        <v>1894.5366666666666</v>
      </c>
      <c r="N41" s="102">
        <v>631.51222222222225</v>
      </c>
      <c r="O41" s="102">
        <v>145.73358974358973</v>
      </c>
      <c r="P41" s="102">
        <v>9.2711670480549202</v>
      </c>
      <c r="Q41" s="32" t="s">
        <v>30</v>
      </c>
      <c r="R41" s="99" t="s">
        <v>20</v>
      </c>
      <c r="S41" s="67"/>
      <c r="T41" s="108">
        <v>9.2711670480549202</v>
      </c>
      <c r="U41" s="68"/>
      <c r="V41" s="111">
        <v>145.73358974358973</v>
      </c>
      <c r="W41" s="68"/>
      <c r="X41" s="108">
        <v>631.51222222222225</v>
      </c>
      <c r="Y41" s="68"/>
      <c r="Z41" s="113">
        <v>1894.5366666666666</v>
      </c>
      <c r="AA41" s="69"/>
      <c r="AB41" s="113">
        <v>3789.0733333333333</v>
      </c>
      <c r="AC41" s="69"/>
      <c r="AD41" s="33"/>
      <c r="AE41" s="29"/>
      <c r="AF41" s="2"/>
      <c r="AG41" s="27"/>
    </row>
    <row r="42" spans="1:33" ht="24">
      <c r="A42" s="36">
        <f t="shared" si="0"/>
        <v>40</v>
      </c>
      <c r="B42" s="3" t="s">
        <v>43</v>
      </c>
      <c r="C42" s="88" t="s">
        <v>3169</v>
      </c>
      <c r="D42" s="3" t="s">
        <v>250</v>
      </c>
      <c r="E42" s="89" t="s">
        <v>405</v>
      </c>
      <c r="F42" s="1"/>
      <c r="G42" s="3" t="s">
        <v>17</v>
      </c>
      <c r="H42" s="3" t="s">
        <v>20</v>
      </c>
      <c r="I42" s="100" t="s">
        <v>19</v>
      </c>
      <c r="J42" s="101">
        <v>1709.12</v>
      </c>
      <c r="K42" s="102">
        <v>569.70666666666659</v>
      </c>
      <c r="L42" s="102">
        <v>284.8533333333333</v>
      </c>
      <c r="M42" s="98">
        <v>142.42666666666665</v>
      </c>
      <c r="N42" s="102">
        <v>47.475555555555552</v>
      </c>
      <c r="O42" s="102">
        <v>10.955897435897434</v>
      </c>
      <c r="P42" s="102">
        <v>1.1351351351351351</v>
      </c>
      <c r="Q42" s="32" t="s">
        <v>30</v>
      </c>
      <c r="R42" s="99" t="s">
        <v>20</v>
      </c>
      <c r="S42" s="67"/>
      <c r="T42" s="108">
        <v>1.1351351351351351</v>
      </c>
      <c r="U42" s="68"/>
      <c r="V42" s="111">
        <v>10.955897435897434</v>
      </c>
      <c r="W42" s="68"/>
      <c r="X42" s="108">
        <v>47.475555555555552</v>
      </c>
      <c r="Y42" s="68"/>
      <c r="Z42" s="113">
        <v>142.42666666666665</v>
      </c>
      <c r="AA42" s="69"/>
      <c r="AB42" s="113">
        <v>284.8533333333333</v>
      </c>
      <c r="AC42" s="69"/>
      <c r="AD42" s="33"/>
      <c r="AE42" s="29"/>
      <c r="AF42" s="2"/>
      <c r="AG42" s="27"/>
    </row>
    <row r="43" spans="1:33">
      <c r="A43" s="36">
        <f t="shared" si="0"/>
        <v>41</v>
      </c>
      <c r="B43" s="3" t="s">
        <v>29</v>
      </c>
      <c r="C43" s="88" t="s">
        <v>3170</v>
      </c>
      <c r="D43" s="3" t="s">
        <v>255</v>
      </c>
      <c r="E43" s="89" t="s">
        <v>403</v>
      </c>
      <c r="F43" s="1"/>
      <c r="G43" s="3" t="s">
        <v>17</v>
      </c>
      <c r="H43" s="3" t="s">
        <v>20</v>
      </c>
      <c r="I43" s="100" t="s">
        <v>19</v>
      </c>
      <c r="J43" s="101">
        <v>526.72</v>
      </c>
      <c r="K43" s="102">
        <v>175.57333333333335</v>
      </c>
      <c r="L43" s="102">
        <v>87.786666666666676</v>
      </c>
      <c r="M43" s="98">
        <v>43.893333333333338</v>
      </c>
      <c r="N43" s="102">
        <v>14.631111111111112</v>
      </c>
      <c r="O43" s="102">
        <v>3.3764102564102569</v>
      </c>
      <c r="P43" s="102">
        <v>1.7004405286343611</v>
      </c>
      <c r="Q43" s="32" t="s">
        <v>30</v>
      </c>
      <c r="R43" s="99" t="s">
        <v>20</v>
      </c>
      <c r="S43" s="67"/>
      <c r="T43" s="108">
        <v>1.7004405286343611</v>
      </c>
      <c r="U43" s="68"/>
      <c r="V43" s="111">
        <v>3.3764102564102569</v>
      </c>
      <c r="W43" s="68"/>
      <c r="X43" s="108">
        <v>14.631111111111112</v>
      </c>
      <c r="Y43" s="68"/>
      <c r="Z43" s="113">
        <v>43.893333333333338</v>
      </c>
      <c r="AA43" s="69"/>
      <c r="AB43" s="113">
        <v>87.786666666666676</v>
      </c>
      <c r="AC43" s="69"/>
      <c r="AD43" s="33"/>
      <c r="AE43" s="29"/>
      <c r="AF43" s="2"/>
      <c r="AG43" s="27"/>
    </row>
    <row r="44" spans="1:33" ht="72">
      <c r="A44" s="36">
        <f t="shared" si="0"/>
        <v>42</v>
      </c>
      <c r="B44" s="3" t="s">
        <v>29</v>
      </c>
      <c r="C44" s="88" t="s">
        <v>3171</v>
      </c>
      <c r="D44" s="3" t="s">
        <v>250</v>
      </c>
      <c r="E44" s="89" t="s">
        <v>659</v>
      </c>
      <c r="F44" s="1"/>
      <c r="G44" s="3" t="s">
        <v>17</v>
      </c>
      <c r="H44" s="3" t="s">
        <v>20</v>
      </c>
      <c r="I44" s="100" t="s">
        <v>19</v>
      </c>
      <c r="J44" s="101">
        <v>5072.92</v>
      </c>
      <c r="K44" s="102">
        <v>1690.9733333333334</v>
      </c>
      <c r="L44" s="102">
        <v>845.48666666666668</v>
      </c>
      <c r="M44" s="98">
        <v>422.74333333333334</v>
      </c>
      <c r="N44" s="102">
        <v>140.91444444444446</v>
      </c>
      <c r="O44" s="102">
        <v>32.518717948717949</v>
      </c>
      <c r="P44" s="102">
        <v>3.3519736842105261</v>
      </c>
      <c r="Q44" s="32" t="s">
        <v>30</v>
      </c>
      <c r="R44" s="99" t="s">
        <v>20</v>
      </c>
      <c r="S44" s="67"/>
      <c r="T44" s="108">
        <v>3.3519736842105261</v>
      </c>
      <c r="U44" s="68"/>
      <c r="V44" s="111">
        <v>32.518717948717949</v>
      </c>
      <c r="W44" s="68"/>
      <c r="X44" s="108">
        <v>140.91444444444446</v>
      </c>
      <c r="Y44" s="68"/>
      <c r="Z44" s="113">
        <v>422.74333333333334</v>
      </c>
      <c r="AA44" s="69"/>
      <c r="AB44" s="113">
        <v>845.48666666666668</v>
      </c>
      <c r="AC44" s="69"/>
      <c r="AD44" s="33"/>
      <c r="AE44" s="29"/>
      <c r="AF44" s="70"/>
      <c r="AG44" s="27"/>
    </row>
    <row r="45" spans="1:33" ht="72">
      <c r="A45" s="36">
        <f t="shared" si="0"/>
        <v>43</v>
      </c>
      <c r="B45" s="3" t="s">
        <v>29</v>
      </c>
      <c r="C45" s="88" t="s">
        <v>3172</v>
      </c>
      <c r="D45" s="3" t="s">
        <v>256</v>
      </c>
      <c r="E45" s="89" t="s">
        <v>569</v>
      </c>
      <c r="F45" s="1"/>
      <c r="G45" s="3" t="s">
        <v>17</v>
      </c>
      <c r="H45" s="3" t="s">
        <v>20</v>
      </c>
      <c r="I45" s="100" t="s">
        <v>19</v>
      </c>
      <c r="J45" s="101">
        <v>2503.52</v>
      </c>
      <c r="K45" s="102">
        <v>834.50666666666666</v>
      </c>
      <c r="L45" s="102">
        <v>417.25333333333333</v>
      </c>
      <c r="M45" s="98">
        <v>208.62666666666667</v>
      </c>
      <c r="N45" s="102">
        <v>69.542222222222222</v>
      </c>
      <c r="O45" s="102">
        <v>16.048205128205129</v>
      </c>
      <c r="P45" s="102">
        <v>3.247787610619469</v>
      </c>
      <c r="Q45" s="32" t="s">
        <v>30</v>
      </c>
      <c r="R45" s="99" t="s">
        <v>20</v>
      </c>
      <c r="S45" s="67"/>
      <c r="T45" s="108">
        <v>3.247787610619469</v>
      </c>
      <c r="U45" s="68"/>
      <c r="V45" s="111">
        <v>16.048205128205129</v>
      </c>
      <c r="W45" s="68"/>
      <c r="X45" s="108">
        <v>69.542222222222222</v>
      </c>
      <c r="Y45" s="68"/>
      <c r="Z45" s="113">
        <v>208.62666666666667</v>
      </c>
      <c r="AA45" s="69"/>
      <c r="AB45" s="113">
        <v>417.25333333333333</v>
      </c>
      <c r="AC45" s="69"/>
      <c r="AD45" s="33"/>
      <c r="AE45" s="29"/>
      <c r="AF45" s="2"/>
      <c r="AG45" s="27"/>
    </row>
    <row r="46" spans="1:33" ht="48">
      <c r="A46" s="36">
        <f t="shared" si="0"/>
        <v>44</v>
      </c>
      <c r="B46" s="3" t="s">
        <v>29</v>
      </c>
      <c r="C46" s="88" t="s">
        <v>3173</v>
      </c>
      <c r="D46" s="3" t="s">
        <v>257</v>
      </c>
      <c r="E46" s="89" t="s">
        <v>420</v>
      </c>
      <c r="F46" s="1"/>
      <c r="G46" s="3" t="s">
        <v>17</v>
      </c>
      <c r="H46" s="3" t="s">
        <v>20</v>
      </c>
      <c r="I46" s="100" t="s">
        <v>19</v>
      </c>
      <c r="J46" s="101">
        <v>710.64</v>
      </c>
      <c r="K46" s="102">
        <v>236.88</v>
      </c>
      <c r="L46" s="102">
        <v>118.44</v>
      </c>
      <c r="M46" s="98">
        <v>59.22</v>
      </c>
      <c r="N46" s="102">
        <v>19.739999999999998</v>
      </c>
      <c r="O46" s="102">
        <v>4.5553846153846154</v>
      </c>
      <c r="P46" s="102">
        <v>1.3832335329341316</v>
      </c>
      <c r="Q46" s="32" t="s">
        <v>30</v>
      </c>
      <c r="R46" s="99" t="s">
        <v>20</v>
      </c>
      <c r="S46" s="67"/>
      <c r="T46" s="108">
        <v>1.3832335329341316</v>
      </c>
      <c r="U46" s="68"/>
      <c r="V46" s="111">
        <v>4.5553846153846154</v>
      </c>
      <c r="W46" s="68"/>
      <c r="X46" s="108">
        <v>19.739999999999998</v>
      </c>
      <c r="Y46" s="68"/>
      <c r="Z46" s="113">
        <v>59.22</v>
      </c>
      <c r="AA46" s="69"/>
      <c r="AB46" s="113">
        <v>118.44</v>
      </c>
      <c r="AC46" s="69"/>
      <c r="AD46" s="33"/>
      <c r="AE46" s="29"/>
      <c r="AF46" s="2"/>
      <c r="AG46" s="27"/>
    </row>
    <row r="47" spans="1:33" ht="36">
      <c r="A47" s="36">
        <f t="shared" si="0"/>
        <v>45</v>
      </c>
      <c r="B47" s="3" t="s">
        <v>29</v>
      </c>
      <c r="C47" s="88" t="s">
        <v>3174</v>
      </c>
      <c r="D47" s="3" t="s">
        <v>258</v>
      </c>
      <c r="E47" s="89" t="s">
        <v>429</v>
      </c>
      <c r="F47" s="1"/>
      <c r="G47" s="3" t="s">
        <v>17</v>
      </c>
      <c r="H47" s="3" t="s">
        <v>20</v>
      </c>
      <c r="I47" s="100" t="s">
        <v>19</v>
      </c>
      <c r="J47" s="101">
        <v>4654.04</v>
      </c>
      <c r="K47" s="102">
        <v>1551.3466666666666</v>
      </c>
      <c r="L47" s="102">
        <v>775.67333333333329</v>
      </c>
      <c r="M47" s="98">
        <v>387.83666666666664</v>
      </c>
      <c r="N47" s="102">
        <v>129.27888888888887</v>
      </c>
      <c r="O47" s="102">
        <v>29.833589743589741</v>
      </c>
      <c r="P47" s="102">
        <v>8.8431372549019613</v>
      </c>
      <c r="Q47" s="32" t="s">
        <v>30</v>
      </c>
      <c r="R47" s="99" t="s">
        <v>20</v>
      </c>
      <c r="S47" s="67"/>
      <c r="T47" s="108">
        <v>8.8431372549019613</v>
      </c>
      <c r="U47" s="68"/>
      <c r="V47" s="111">
        <v>29.833589743589741</v>
      </c>
      <c r="W47" s="68"/>
      <c r="X47" s="108">
        <v>129.27888888888887</v>
      </c>
      <c r="Y47" s="68"/>
      <c r="Z47" s="113">
        <v>387.83666666666664</v>
      </c>
      <c r="AA47" s="69"/>
      <c r="AB47" s="113">
        <v>775.67333333333329</v>
      </c>
      <c r="AC47" s="69"/>
      <c r="AD47" s="33"/>
      <c r="AE47" s="29"/>
      <c r="AF47" s="2"/>
      <c r="AG47" s="27"/>
    </row>
    <row r="48" spans="1:33" ht="24">
      <c r="A48" s="36">
        <f t="shared" si="0"/>
        <v>46</v>
      </c>
      <c r="B48" s="3" t="s">
        <v>29</v>
      </c>
      <c r="C48" s="88" t="s">
        <v>3175</v>
      </c>
      <c r="D48" s="3" t="s">
        <v>36</v>
      </c>
      <c r="E48" s="89" t="s">
        <v>430</v>
      </c>
      <c r="F48" s="1"/>
      <c r="G48" s="3" t="s">
        <v>17</v>
      </c>
      <c r="H48" s="3" t="s">
        <v>20</v>
      </c>
      <c r="I48" s="100" t="s">
        <v>19</v>
      </c>
      <c r="J48" s="101">
        <v>830.24</v>
      </c>
      <c r="K48" s="102">
        <v>276.74666666666667</v>
      </c>
      <c r="L48" s="102">
        <v>138.37333333333333</v>
      </c>
      <c r="M48" s="98">
        <v>69.186666666666667</v>
      </c>
      <c r="N48" s="102">
        <v>23.062222222222221</v>
      </c>
      <c r="O48" s="102">
        <v>5.322051282051282</v>
      </c>
      <c r="P48" s="102">
        <v>1.682170542635659</v>
      </c>
      <c r="Q48" s="32" t="s">
        <v>30</v>
      </c>
      <c r="R48" s="99" t="s">
        <v>20</v>
      </c>
      <c r="S48" s="67"/>
      <c r="T48" s="108">
        <v>1.682170542635659</v>
      </c>
      <c r="U48" s="68"/>
      <c r="V48" s="111">
        <v>5.322051282051282</v>
      </c>
      <c r="W48" s="68"/>
      <c r="X48" s="108">
        <v>23.062222222222221</v>
      </c>
      <c r="Y48" s="68"/>
      <c r="Z48" s="113">
        <v>69.186666666666667</v>
      </c>
      <c r="AA48" s="69"/>
      <c r="AB48" s="113">
        <v>138.37333333333333</v>
      </c>
      <c r="AC48" s="69"/>
      <c r="AD48" s="33"/>
      <c r="AE48" s="29"/>
      <c r="AF48" s="2"/>
      <c r="AG48" s="27"/>
    </row>
    <row r="49" spans="1:33" ht="72">
      <c r="A49" s="36">
        <f t="shared" si="0"/>
        <v>47</v>
      </c>
      <c r="B49" s="3" t="s">
        <v>29</v>
      </c>
      <c r="C49" s="88" t="s">
        <v>3176</v>
      </c>
      <c r="D49" s="3" t="s">
        <v>256</v>
      </c>
      <c r="E49" s="89" t="s">
        <v>570</v>
      </c>
      <c r="F49" s="1"/>
      <c r="G49" s="3" t="s">
        <v>17</v>
      </c>
      <c r="H49" s="3" t="s">
        <v>20</v>
      </c>
      <c r="I49" s="100" t="s">
        <v>19</v>
      </c>
      <c r="J49" s="101">
        <v>7908.32</v>
      </c>
      <c r="K49" s="102">
        <v>2636.1066666666666</v>
      </c>
      <c r="L49" s="102">
        <v>1318.0533333333333</v>
      </c>
      <c r="M49" s="98">
        <v>659.02666666666664</v>
      </c>
      <c r="N49" s="102">
        <v>219.67555555555555</v>
      </c>
      <c r="O49" s="102">
        <v>50.69435897435897</v>
      </c>
      <c r="P49" s="102">
        <v>2.7658227848101267</v>
      </c>
      <c r="Q49" s="32" t="s">
        <v>30</v>
      </c>
      <c r="R49" s="99" t="s">
        <v>20</v>
      </c>
      <c r="S49" s="67"/>
      <c r="T49" s="108">
        <v>2.7658227848101267</v>
      </c>
      <c r="U49" s="68"/>
      <c r="V49" s="111">
        <v>50.69435897435897</v>
      </c>
      <c r="W49" s="68"/>
      <c r="X49" s="108">
        <v>219.67555555555555</v>
      </c>
      <c r="Y49" s="68"/>
      <c r="Z49" s="113">
        <v>659.02666666666664</v>
      </c>
      <c r="AA49" s="69"/>
      <c r="AB49" s="113">
        <v>1318.0533333333333</v>
      </c>
      <c r="AC49" s="69"/>
      <c r="AD49" s="33"/>
      <c r="AE49" s="29"/>
      <c r="AF49" s="2"/>
      <c r="AG49" s="27"/>
    </row>
    <row r="50" spans="1:33">
      <c r="A50" s="36">
        <f t="shared" si="0"/>
        <v>48</v>
      </c>
      <c r="B50" s="3" t="s">
        <v>29</v>
      </c>
      <c r="C50" s="88" t="s">
        <v>3177</v>
      </c>
      <c r="D50" s="3" t="s">
        <v>255</v>
      </c>
      <c r="E50" s="89" t="s">
        <v>404</v>
      </c>
      <c r="F50" s="1"/>
      <c r="G50" s="3" t="s">
        <v>17</v>
      </c>
      <c r="H50" s="3" t="s">
        <v>20</v>
      </c>
      <c r="I50" s="100" t="s">
        <v>19</v>
      </c>
      <c r="J50" s="101">
        <v>524.83999999999992</v>
      </c>
      <c r="K50" s="102">
        <v>174.94666666666663</v>
      </c>
      <c r="L50" s="102">
        <v>87.473333333333315</v>
      </c>
      <c r="M50" s="98">
        <v>43.736666666666657</v>
      </c>
      <c r="N50" s="102">
        <v>14.578888888888885</v>
      </c>
      <c r="O50" s="102">
        <v>3.3643589743589737</v>
      </c>
      <c r="P50" s="102">
        <v>1.8571428571428572</v>
      </c>
      <c r="Q50" s="32" t="s">
        <v>30</v>
      </c>
      <c r="R50" s="99" t="s">
        <v>20</v>
      </c>
      <c r="S50" s="67"/>
      <c r="T50" s="108">
        <v>1.8571428571428572</v>
      </c>
      <c r="U50" s="68"/>
      <c r="V50" s="111">
        <v>3.3643589743589737</v>
      </c>
      <c r="W50" s="68"/>
      <c r="X50" s="108">
        <v>14.578888888888885</v>
      </c>
      <c r="Y50" s="68"/>
      <c r="Z50" s="113">
        <v>43.736666666666657</v>
      </c>
      <c r="AA50" s="69"/>
      <c r="AB50" s="113">
        <v>87.473333333333315</v>
      </c>
      <c r="AC50" s="69"/>
      <c r="AD50" s="33"/>
      <c r="AE50" s="29"/>
      <c r="AF50" s="2"/>
      <c r="AG50" s="27"/>
    </row>
    <row r="51" spans="1:33" ht="36">
      <c r="A51" s="36">
        <f t="shared" si="0"/>
        <v>49</v>
      </c>
      <c r="B51" s="3" t="s">
        <v>29</v>
      </c>
      <c r="C51" s="88" t="s">
        <v>3178</v>
      </c>
      <c r="D51" s="3" t="s">
        <v>259</v>
      </c>
      <c r="E51" s="89" t="s">
        <v>571</v>
      </c>
      <c r="F51" s="1"/>
      <c r="G51" s="3" t="s">
        <v>17</v>
      </c>
      <c r="H51" s="3" t="s">
        <v>21</v>
      </c>
      <c r="I51" s="100" t="s">
        <v>19</v>
      </c>
      <c r="J51" s="101">
        <v>21285.72</v>
      </c>
      <c r="K51" s="102">
        <v>7095.2400000000007</v>
      </c>
      <c r="L51" s="102">
        <v>3547.6200000000003</v>
      </c>
      <c r="M51" s="98">
        <v>1773.8100000000002</v>
      </c>
      <c r="N51" s="102">
        <v>591.2700000000001</v>
      </c>
      <c r="O51" s="102">
        <v>136.4469230769231</v>
      </c>
      <c r="P51" s="102">
        <v>26.386554621848738</v>
      </c>
      <c r="Q51" s="32" t="s">
        <v>30</v>
      </c>
      <c r="R51" s="99" t="s">
        <v>21</v>
      </c>
      <c r="S51" s="67"/>
      <c r="T51" s="108">
        <v>50</v>
      </c>
      <c r="U51" s="68"/>
      <c r="V51" s="111">
        <v>150</v>
      </c>
      <c r="W51" s="68"/>
      <c r="X51" s="108">
        <v>500</v>
      </c>
      <c r="Y51" s="68"/>
      <c r="Z51" s="113">
        <v>1000</v>
      </c>
      <c r="AA51" s="69"/>
      <c r="AB51" s="113">
        <v>3000</v>
      </c>
      <c r="AC51" s="69"/>
      <c r="AD51" s="33"/>
      <c r="AE51" s="29"/>
      <c r="AF51" s="2"/>
      <c r="AG51" s="27"/>
    </row>
    <row r="52" spans="1:33" ht="36">
      <c r="A52" s="36">
        <f t="shared" si="0"/>
        <v>50</v>
      </c>
      <c r="B52" s="3" t="s">
        <v>29</v>
      </c>
      <c r="C52" s="88" t="s">
        <v>3179</v>
      </c>
      <c r="D52" s="3" t="s">
        <v>251</v>
      </c>
      <c r="E52" s="89" t="s">
        <v>626</v>
      </c>
      <c r="F52" s="1"/>
      <c r="G52" s="3" t="s">
        <v>17</v>
      </c>
      <c r="H52" s="3" t="s">
        <v>18</v>
      </c>
      <c r="I52" s="100" t="s">
        <v>19</v>
      </c>
      <c r="J52" s="101">
        <v>4775.4400000000005</v>
      </c>
      <c r="K52" s="102">
        <v>1591.8133333333335</v>
      </c>
      <c r="L52" s="102">
        <v>795.90666666666675</v>
      </c>
      <c r="M52" s="98">
        <v>397.95333333333338</v>
      </c>
      <c r="N52" s="102">
        <v>132.65111111111113</v>
      </c>
      <c r="O52" s="102">
        <v>30.611794871794874</v>
      </c>
      <c r="P52" s="102">
        <v>10.297872340425531</v>
      </c>
      <c r="Q52" s="32" t="s">
        <v>30</v>
      </c>
      <c r="R52" s="99" t="s">
        <v>18</v>
      </c>
      <c r="S52" s="67"/>
      <c r="T52" s="108">
        <v>20</v>
      </c>
      <c r="U52" s="68"/>
      <c r="V52" s="111">
        <v>50</v>
      </c>
      <c r="W52" s="68"/>
      <c r="X52" s="108">
        <v>100</v>
      </c>
      <c r="Y52" s="68"/>
      <c r="Z52" s="113">
        <v>400</v>
      </c>
      <c r="AA52" s="69"/>
      <c r="AB52" s="113">
        <v>800</v>
      </c>
      <c r="AC52" s="69"/>
      <c r="AD52" s="33"/>
      <c r="AE52" s="29"/>
      <c r="AF52" s="2"/>
      <c r="AG52" s="27"/>
    </row>
    <row r="53" spans="1:33" ht="36">
      <c r="A53" s="36">
        <f t="shared" si="0"/>
        <v>51</v>
      </c>
      <c r="B53" s="3" t="s">
        <v>29</v>
      </c>
      <c r="C53" s="88" t="s">
        <v>3180</v>
      </c>
      <c r="D53" s="3" t="s">
        <v>254</v>
      </c>
      <c r="E53" s="89" t="s">
        <v>514</v>
      </c>
      <c r="F53" s="1"/>
      <c r="G53" s="3" t="s">
        <v>17</v>
      </c>
      <c r="H53" s="3" t="s">
        <v>20</v>
      </c>
      <c r="I53" s="100" t="s">
        <v>19</v>
      </c>
      <c r="J53" s="101">
        <v>1210.44</v>
      </c>
      <c r="K53" s="102">
        <v>403.48</v>
      </c>
      <c r="L53" s="102">
        <v>201.74</v>
      </c>
      <c r="M53" s="98">
        <v>100.87</v>
      </c>
      <c r="N53" s="102">
        <v>33.623333333333335</v>
      </c>
      <c r="O53" s="102">
        <v>7.7592307692307694</v>
      </c>
      <c r="P53" s="102">
        <v>2.2590361445783134</v>
      </c>
      <c r="Q53" s="32" t="s">
        <v>30</v>
      </c>
      <c r="R53" s="99" t="s">
        <v>20</v>
      </c>
      <c r="S53" s="67"/>
      <c r="T53" s="108">
        <v>2.2590361445783134</v>
      </c>
      <c r="U53" s="68"/>
      <c r="V53" s="111">
        <v>7.7592307692307694</v>
      </c>
      <c r="W53" s="68"/>
      <c r="X53" s="108">
        <v>33.623333333333335</v>
      </c>
      <c r="Y53" s="68"/>
      <c r="Z53" s="113">
        <v>100.87</v>
      </c>
      <c r="AA53" s="69"/>
      <c r="AB53" s="113">
        <v>201.74</v>
      </c>
      <c r="AC53" s="69"/>
      <c r="AD53" s="33"/>
      <c r="AE53" s="29"/>
      <c r="AF53" s="2"/>
      <c r="AG53" s="27"/>
    </row>
    <row r="54" spans="1:33" ht="24">
      <c r="A54" s="36">
        <f t="shared" si="0"/>
        <v>52</v>
      </c>
      <c r="B54" s="3" t="s">
        <v>29</v>
      </c>
      <c r="C54" s="88" t="s">
        <v>3181</v>
      </c>
      <c r="D54" s="3" t="s">
        <v>260</v>
      </c>
      <c r="E54" s="89" t="s">
        <v>644</v>
      </c>
      <c r="F54" s="1"/>
      <c r="G54" s="3" t="s">
        <v>17</v>
      </c>
      <c r="H54" s="3" t="s">
        <v>20</v>
      </c>
      <c r="I54" s="100" t="s">
        <v>19</v>
      </c>
      <c r="J54" s="101">
        <v>3232.32</v>
      </c>
      <c r="K54" s="102">
        <v>1077.44</v>
      </c>
      <c r="L54" s="102">
        <v>538.72</v>
      </c>
      <c r="M54" s="98">
        <v>269.36</v>
      </c>
      <c r="N54" s="102">
        <v>89.786666666666676</v>
      </c>
      <c r="O54" s="102">
        <v>20.720000000000002</v>
      </c>
      <c r="P54" s="102">
        <v>8.3421052631578956</v>
      </c>
      <c r="Q54" s="32" t="s">
        <v>30</v>
      </c>
      <c r="R54" s="99" t="s">
        <v>20</v>
      </c>
      <c r="S54" s="67"/>
      <c r="T54" s="108">
        <v>8.3421052631578956</v>
      </c>
      <c r="U54" s="68"/>
      <c r="V54" s="111">
        <v>20.720000000000002</v>
      </c>
      <c r="W54" s="68"/>
      <c r="X54" s="108">
        <v>89.786666666666676</v>
      </c>
      <c r="Y54" s="68"/>
      <c r="Z54" s="113">
        <v>269.36</v>
      </c>
      <c r="AA54" s="69"/>
      <c r="AB54" s="113">
        <v>538.72</v>
      </c>
      <c r="AC54" s="69"/>
      <c r="AD54" s="33"/>
      <c r="AE54" s="29"/>
      <c r="AF54" s="2"/>
      <c r="AG54" s="27"/>
    </row>
    <row r="55" spans="1:33" ht="48">
      <c r="A55" s="36">
        <f t="shared" si="0"/>
        <v>53</v>
      </c>
      <c r="B55" s="3" t="s">
        <v>29</v>
      </c>
      <c r="C55" s="88" t="s">
        <v>3182</v>
      </c>
      <c r="D55" s="3" t="s">
        <v>262</v>
      </c>
      <c r="E55" s="89" t="s">
        <v>520</v>
      </c>
      <c r="F55" s="1"/>
      <c r="G55" s="3" t="s">
        <v>17</v>
      </c>
      <c r="H55" s="3" t="s">
        <v>20</v>
      </c>
      <c r="I55" s="100" t="s">
        <v>19</v>
      </c>
      <c r="J55" s="101">
        <v>6101.24</v>
      </c>
      <c r="K55" s="102">
        <v>2033.7466666666667</v>
      </c>
      <c r="L55" s="102">
        <v>1016.8733333333333</v>
      </c>
      <c r="M55" s="98">
        <v>508.43666666666667</v>
      </c>
      <c r="N55" s="102">
        <v>169.47888888888889</v>
      </c>
      <c r="O55" s="102">
        <v>39.110512820512824</v>
      </c>
      <c r="P55" s="102">
        <v>4.8574514038876888</v>
      </c>
      <c r="Q55" s="32" t="s">
        <v>30</v>
      </c>
      <c r="R55" s="99" t="s">
        <v>20</v>
      </c>
      <c r="S55" s="67"/>
      <c r="T55" s="108">
        <v>4.8574514038876888</v>
      </c>
      <c r="U55" s="68"/>
      <c r="V55" s="111">
        <v>39.110512820512824</v>
      </c>
      <c r="W55" s="68"/>
      <c r="X55" s="108">
        <v>169.47888888888889</v>
      </c>
      <c r="Y55" s="68"/>
      <c r="Z55" s="113">
        <v>508.43666666666667</v>
      </c>
      <c r="AA55" s="69"/>
      <c r="AB55" s="113">
        <v>1016.8733333333333</v>
      </c>
      <c r="AC55" s="69"/>
      <c r="AD55" s="33"/>
      <c r="AE55" s="29"/>
      <c r="AF55" s="2"/>
      <c r="AG55" s="27"/>
    </row>
    <row r="56" spans="1:33" ht="48">
      <c r="A56" s="36">
        <f t="shared" si="0"/>
        <v>54</v>
      </c>
      <c r="B56" s="3" t="s">
        <v>29</v>
      </c>
      <c r="C56" s="88" t="s">
        <v>3183</v>
      </c>
      <c r="D56" s="3" t="s">
        <v>262</v>
      </c>
      <c r="E56" s="89" t="s">
        <v>449</v>
      </c>
      <c r="F56" s="1"/>
      <c r="G56" s="3" t="s">
        <v>17</v>
      </c>
      <c r="H56" s="3" t="s">
        <v>20</v>
      </c>
      <c r="I56" s="100" t="s">
        <v>19</v>
      </c>
      <c r="J56" s="101">
        <v>99.28</v>
      </c>
      <c r="K56" s="102">
        <v>33.093333333333334</v>
      </c>
      <c r="L56" s="102">
        <v>16.546666666666667</v>
      </c>
      <c r="M56" s="98">
        <v>8.2733333333333334</v>
      </c>
      <c r="N56" s="102">
        <v>2.7577777777777777</v>
      </c>
      <c r="O56" s="102">
        <v>0.63641025641025639</v>
      </c>
      <c r="P56" s="102">
        <v>3.3333333333333335</v>
      </c>
      <c r="Q56" s="32" t="s">
        <v>30</v>
      </c>
      <c r="R56" s="99" t="s">
        <v>20</v>
      </c>
      <c r="S56" s="67"/>
      <c r="T56" s="108">
        <v>3.3333333333333335</v>
      </c>
      <c r="U56" s="68"/>
      <c r="V56" s="111">
        <v>0.63641025641025639</v>
      </c>
      <c r="W56" s="68"/>
      <c r="X56" s="108">
        <v>2.7577777777777777</v>
      </c>
      <c r="Y56" s="68"/>
      <c r="Z56" s="113">
        <v>8.2733333333333334</v>
      </c>
      <c r="AA56" s="69"/>
      <c r="AB56" s="113">
        <v>16.546666666666667</v>
      </c>
      <c r="AC56" s="69"/>
      <c r="AD56" s="33"/>
      <c r="AE56" s="29"/>
      <c r="AF56" s="2"/>
      <c r="AG56" s="27"/>
    </row>
    <row r="57" spans="1:33">
      <c r="A57" s="36">
        <f t="shared" si="0"/>
        <v>55</v>
      </c>
      <c r="B57" s="3" t="s">
        <v>29</v>
      </c>
      <c r="C57" s="88" t="s">
        <v>3184</v>
      </c>
      <c r="D57" s="3" t="s">
        <v>261</v>
      </c>
      <c r="E57" s="89" t="s">
        <v>538</v>
      </c>
      <c r="F57" s="1"/>
      <c r="G57" s="3" t="s">
        <v>17</v>
      </c>
      <c r="H57" s="3" t="s">
        <v>22</v>
      </c>
      <c r="I57" s="100" t="s">
        <v>19</v>
      </c>
      <c r="J57" s="101">
        <v>4601.2</v>
      </c>
      <c r="K57" s="102">
        <v>1533.7333333333333</v>
      </c>
      <c r="L57" s="102">
        <v>766.86666666666667</v>
      </c>
      <c r="M57" s="98">
        <v>383.43333333333334</v>
      </c>
      <c r="N57" s="102">
        <v>127.81111111111112</v>
      </c>
      <c r="O57" s="102">
        <v>29.494871794871795</v>
      </c>
      <c r="P57" s="102">
        <v>7.3070866141732287</v>
      </c>
      <c r="Q57" s="32" t="s">
        <v>30</v>
      </c>
      <c r="R57" s="99" t="s">
        <v>22</v>
      </c>
      <c r="S57" s="67"/>
      <c r="T57" s="108">
        <v>10</v>
      </c>
      <c r="U57" s="68"/>
      <c r="V57" s="111">
        <v>20</v>
      </c>
      <c r="W57" s="68"/>
      <c r="X57" s="108">
        <v>100</v>
      </c>
      <c r="Y57" s="68"/>
      <c r="Z57" s="113">
        <v>300</v>
      </c>
      <c r="AA57" s="69"/>
      <c r="AB57" s="113">
        <v>700</v>
      </c>
      <c r="AC57" s="69"/>
      <c r="AD57" s="33"/>
      <c r="AE57" s="29"/>
      <c r="AF57" s="2"/>
      <c r="AG57" s="27"/>
    </row>
    <row r="58" spans="1:33" ht="60">
      <c r="A58" s="36">
        <f t="shared" si="0"/>
        <v>56</v>
      </c>
      <c r="B58" s="3" t="s">
        <v>29</v>
      </c>
      <c r="C58" s="88" t="s">
        <v>3185</v>
      </c>
      <c r="D58" s="3" t="s">
        <v>264</v>
      </c>
      <c r="E58" s="89" t="s">
        <v>522</v>
      </c>
      <c r="F58" s="1"/>
      <c r="G58" s="3" t="s">
        <v>17</v>
      </c>
      <c r="H58" s="3" t="s">
        <v>20</v>
      </c>
      <c r="I58" s="100" t="s">
        <v>19</v>
      </c>
      <c r="J58" s="101">
        <v>5168.6400000000003</v>
      </c>
      <c r="K58" s="102">
        <v>1722.88</v>
      </c>
      <c r="L58" s="102">
        <v>861.44</v>
      </c>
      <c r="M58" s="98">
        <v>430.72</v>
      </c>
      <c r="N58" s="102">
        <v>143.57333333333335</v>
      </c>
      <c r="O58" s="102">
        <v>33.132307692307691</v>
      </c>
      <c r="P58" s="102">
        <v>5.2824427480916034</v>
      </c>
      <c r="Q58" s="32" t="s">
        <v>30</v>
      </c>
      <c r="R58" s="99" t="s">
        <v>20</v>
      </c>
      <c r="S58" s="67"/>
      <c r="T58" s="108">
        <v>5.2824427480916034</v>
      </c>
      <c r="U58" s="68"/>
      <c r="V58" s="111">
        <v>33.132307692307691</v>
      </c>
      <c r="W58" s="68"/>
      <c r="X58" s="108">
        <v>143.57333333333335</v>
      </c>
      <c r="Y58" s="68"/>
      <c r="Z58" s="113">
        <v>430.72</v>
      </c>
      <c r="AA58" s="69"/>
      <c r="AB58" s="113">
        <v>861.44</v>
      </c>
      <c r="AC58" s="69"/>
      <c r="AD58" s="33"/>
      <c r="AE58" s="29"/>
      <c r="AF58" s="2"/>
      <c r="AG58" s="27"/>
    </row>
    <row r="59" spans="1:33" ht="36">
      <c r="A59" s="36">
        <f t="shared" si="0"/>
        <v>57</v>
      </c>
      <c r="B59" s="3" t="s">
        <v>29</v>
      </c>
      <c r="C59" s="88" t="s">
        <v>3186</v>
      </c>
      <c r="D59" s="3" t="s">
        <v>265</v>
      </c>
      <c r="E59" s="89" t="s">
        <v>436</v>
      </c>
      <c r="F59" s="1"/>
      <c r="G59" s="3" t="s">
        <v>17</v>
      </c>
      <c r="H59" s="3" t="s">
        <v>20</v>
      </c>
      <c r="I59" s="100" t="s">
        <v>19</v>
      </c>
      <c r="J59" s="101">
        <v>1087.28</v>
      </c>
      <c r="K59" s="102">
        <v>362.42666666666668</v>
      </c>
      <c r="L59" s="102">
        <v>181.21333333333334</v>
      </c>
      <c r="M59" s="98">
        <v>90.606666666666669</v>
      </c>
      <c r="N59" s="102">
        <v>30.202222222222222</v>
      </c>
      <c r="O59" s="102">
        <v>6.9697435897435902</v>
      </c>
      <c r="P59" s="102">
        <v>3.8125</v>
      </c>
      <c r="Q59" s="32" t="s">
        <v>30</v>
      </c>
      <c r="R59" s="99" t="s">
        <v>20</v>
      </c>
      <c r="S59" s="67"/>
      <c r="T59" s="108">
        <v>3.8125</v>
      </c>
      <c r="U59" s="68"/>
      <c r="V59" s="111">
        <v>6.9697435897435902</v>
      </c>
      <c r="W59" s="68"/>
      <c r="X59" s="108">
        <v>30.202222222222222</v>
      </c>
      <c r="Y59" s="68"/>
      <c r="Z59" s="113">
        <v>90.606666666666669</v>
      </c>
      <c r="AA59" s="69"/>
      <c r="AB59" s="113">
        <v>181.21333333333334</v>
      </c>
      <c r="AC59" s="69"/>
      <c r="AD59" s="33"/>
      <c r="AE59" s="29"/>
      <c r="AF59" s="2"/>
      <c r="AG59" s="27"/>
    </row>
    <row r="60" spans="1:33" ht="48">
      <c r="A60" s="36">
        <f t="shared" si="0"/>
        <v>58</v>
      </c>
      <c r="B60" s="3" t="s">
        <v>29</v>
      </c>
      <c r="C60" s="88" t="s">
        <v>3187</v>
      </c>
      <c r="D60" s="3" t="s">
        <v>261</v>
      </c>
      <c r="E60" s="89" t="s">
        <v>318</v>
      </c>
      <c r="F60" s="1"/>
      <c r="G60" s="3" t="s">
        <v>17</v>
      </c>
      <c r="H60" s="3" t="s">
        <v>22</v>
      </c>
      <c r="I60" s="100" t="s">
        <v>19</v>
      </c>
      <c r="J60" s="101">
        <v>1046.8800000000001</v>
      </c>
      <c r="K60" s="102">
        <v>348.96000000000004</v>
      </c>
      <c r="L60" s="102">
        <v>174.48000000000002</v>
      </c>
      <c r="M60" s="98">
        <v>87.240000000000009</v>
      </c>
      <c r="N60" s="102">
        <v>29.080000000000002</v>
      </c>
      <c r="O60" s="102">
        <v>6.7107692307692313</v>
      </c>
      <c r="P60" s="102">
        <v>5.0384615384615383</v>
      </c>
      <c r="Q60" s="32" t="s">
        <v>30</v>
      </c>
      <c r="R60" s="99" t="s">
        <v>22</v>
      </c>
      <c r="S60" s="67"/>
      <c r="T60" s="108">
        <v>10</v>
      </c>
      <c r="U60" s="68"/>
      <c r="V60" s="111">
        <v>20</v>
      </c>
      <c r="W60" s="68"/>
      <c r="X60" s="108">
        <v>50</v>
      </c>
      <c r="Y60" s="68"/>
      <c r="Z60" s="113">
        <v>100</v>
      </c>
      <c r="AA60" s="69"/>
      <c r="AB60" s="113">
        <v>200</v>
      </c>
      <c r="AC60" s="69"/>
      <c r="AD60" s="33"/>
      <c r="AE60" s="29"/>
      <c r="AF60" s="2"/>
      <c r="AG60" s="27"/>
    </row>
    <row r="61" spans="1:33" ht="60">
      <c r="A61" s="36">
        <f t="shared" si="0"/>
        <v>59</v>
      </c>
      <c r="B61" s="3" t="s">
        <v>29</v>
      </c>
      <c r="C61" s="88" t="s">
        <v>3188</v>
      </c>
      <c r="D61" s="3" t="s">
        <v>265</v>
      </c>
      <c r="E61" s="89" t="s">
        <v>393</v>
      </c>
      <c r="F61" s="1"/>
      <c r="G61" s="3" t="s">
        <v>17</v>
      </c>
      <c r="H61" s="3" t="s">
        <v>20</v>
      </c>
      <c r="I61" s="100" t="s">
        <v>19</v>
      </c>
      <c r="J61" s="101">
        <v>5827.08</v>
      </c>
      <c r="K61" s="102">
        <v>1942.36</v>
      </c>
      <c r="L61" s="102">
        <v>971.18</v>
      </c>
      <c r="M61" s="98">
        <v>485.59</v>
      </c>
      <c r="N61" s="102">
        <v>161.86333333333332</v>
      </c>
      <c r="O61" s="102">
        <v>37.35307692307692</v>
      </c>
      <c r="P61" s="102">
        <v>6.0324324324324321</v>
      </c>
      <c r="Q61" s="32" t="s">
        <v>30</v>
      </c>
      <c r="R61" s="99" t="s">
        <v>20</v>
      </c>
      <c r="S61" s="67"/>
      <c r="T61" s="108">
        <v>6.0324324324324321</v>
      </c>
      <c r="U61" s="68"/>
      <c r="V61" s="111">
        <v>37.35307692307692</v>
      </c>
      <c r="W61" s="68"/>
      <c r="X61" s="108">
        <v>161.86333333333332</v>
      </c>
      <c r="Y61" s="68"/>
      <c r="Z61" s="113">
        <v>485.59</v>
      </c>
      <c r="AA61" s="69"/>
      <c r="AB61" s="113">
        <v>971.18</v>
      </c>
      <c r="AC61" s="69"/>
      <c r="AD61" s="33"/>
      <c r="AE61" s="29"/>
      <c r="AF61" s="2"/>
      <c r="AG61" s="27"/>
    </row>
    <row r="62" spans="1:33">
      <c r="A62" s="36">
        <f t="shared" si="0"/>
        <v>60</v>
      </c>
      <c r="B62" s="3" t="s">
        <v>29</v>
      </c>
      <c r="C62" s="88" t="s">
        <v>3189</v>
      </c>
      <c r="D62" s="3" t="s">
        <v>263</v>
      </c>
      <c r="E62" s="89" t="s">
        <v>521</v>
      </c>
      <c r="F62" s="1"/>
      <c r="G62" s="3" t="s">
        <v>17</v>
      </c>
      <c r="H62" s="3" t="s">
        <v>20</v>
      </c>
      <c r="I62" s="100" t="s">
        <v>19</v>
      </c>
      <c r="J62" s="101">
        <v>588.08000000000004</v>
      </c>
      <c r="K62" s="102">
        <v>196.02666666666667</v>
      </c>
      <c r="L62" s="102">
        <v>98.013333333333335</v>
      </c>
      <c r="M62" s="98">
        <v>49.006666666666668</v>
      </c>
      <c r="N62" s="102">
        <v>16.335555555555555</v>
      </c>
      <c r="O62" s="102">
        <v>3.76974358974359</v>
      </c>
      <c r="P62" s="102">
        <v>2.7945205479452055</v>
      </c>
      <c r="Q62" s="32" t="s">
        <v>30</v>
      </c>
      <c r="R62" s="99" t="s">
        <v>20</v>
      </c>
      <c r="S62" s="67"/>
      <c r="T62" s="108">
        <v>2.7945205479452055</v>
      </c>
      <c r="U62" s="68"/>
      <c r="V62" s="111">
        <v>3.76974358974359</v>
      </c>
      <c r="W62" s="68"/>
      <c r="X62" s="108">
        <v>16.335555555555555</v>
      </c>
      <c r="Y62" s="68"/>
      <c r="Z62" s="113">
        <v>49.006666666666668</v>
      </c>
      <c r="AA62" s="69"/>
      <c r="AB62" s="113">
        <v>98.013333333333335</v>
      </c>
      <c r="AC62" s="69"/>
      <c r="AD62" s="33"/>
      <c r="AE62" s="29"/>
      <c r="AF62" s="2"/>
      <c r="AG62" s="27"/>
    </row>
    <row r="63" spans="1:33" ht="24">
      <c r="A63" s="36">
        <f t="shared" si="0"/>
        <v>61</v>
      </c>
      <c r="B63" s="3" t="s">
        <v>29</v>
      </c>
      <c r="C63" s="88" t="s">
        <v>3190</v>
      </c>
      <c r="D63" s="3" t="s">
        <v>263</v>
      </c>
      <c r="E63" s="89" t="s">
        <v>589</v>
      </c>
      <c r="F63" s="1"/>
      <c r="G63" s="3" t="s">
        <v>17</v>
      </c>
      <c r="H63" s="3" t="s">
        <v>20</v>
      </c>
      <c r="I63" s="100" t="s">
        <v>19</v>
      </c>
      <c r="J63" s="101">
        <v>680</v>
      </c>
      <c r="K63" s="102">
        <v>226.66666666666666</v>
      </c>
      <c r="L63" s="102">
        <v>113.33333333333333</v>
      </c>
      <c r="M63" s="98">
        <v>56.666666666666664</v>
      </c>
      <c r="N63" s="102">
        <v>18.888888888888889</v>
      </c>
      <c r="O63" s="102">
        <v>4.3589743589743586</v>
      </c>
      <c r="P63" s="102">
        <v>2.2376237623762378</v>
      </c>
      <c r="Q63" s="32" t="s">
        <v>30</v>
      </c>
      <c r="R63" s="99" t="s">
        <v>20</v>
      </c>
      <c r="S63" s="67"/>
      <c r="T63" s="108">
        <v>2.2376237623762378</v>
      </c>
      <c r="U63" s="68"/>
      <c r="V63" s="111">
        <v>4.3589743589743586</v>
      </c>
      <c r="W63" s="68"/>
      <c r="X63" s="108">
        <v>18.888888888888889</v>
      </c>
      <c r="Y63" s="68"/>
      <c r="Z63" s="113">
        <v>56.666666666666664</v>
      </c>
      <c r="AA63" s="69"/>
      <c r="AB63" s="113">
        <v>113.33333333333333</v>
      </c>
      <c r="AC63" s="69"/>
      <c r="AD63" s="33"/>
      <c r="AE63" s="29"/>
      <c r="AF63" s="2"/>
      <c r="AG63" s="27"/>
    </row>
    <row r="64" spans="1:33">
      <c r="A64" s="36">
        <f t="shared" si="0"/>
        <v>62</v>
      </c>
      <c r="B64" s="3" t="s">
        <v>29</v>
      </c>
      <c r="C64" s="88" t="s">
        <v>3191</v>
      </c>
      <c r="D64" s="3" t="s">
        <v>141</v>
      </c>
      <c r="E64" s="89" t="s">
        <v>448</v>
      </c>
      <c r="F64" s="1"/>
      <c r="G64" s="3" t="s">
        <v>17</v>
      </c>
      <c r="H64" s="3" t="s">
        <v>20</v>
      </c>
      <c r="I64" s="100" t="s">
        <v>19</v>
      </c>
      <c r="J64" s="101">
        <v>1090.08</v>
      </c>
      <c r="K64" s="102">
        <v>363.35999999999996</v>
      </c>
      <c r="L64" s="102">
        <v>181.67999999999998</v>
      </c>
      <c r="M64" s="98">
        <v>90.839999999999989</v>
      </c>
      <c r="N64" s="102">
        <v>30.279999999999998</v>
      </c>
      <c r="O64" s="102">
        <v>6.9876923076923072</v>
      </c>
      <c r="P64" s="102">
        <v>2.8170731707317072</v>
      </c>
      <c r="Q64" s="32" t="s">
        <v>30</v>
      </c>
      <c r="R64" s="99" t="s">
        <v>20</v>
      </c>
      <c r="S64" s="67"/>
      <c r="T64" s="108">
        <v>2.8170731707317072</v>
      </c>
      <c r="U64" s="68"/>
      <c r="V64" s="111">
        <v>6.9876923076923072</v>
      </c>
      <c r="W64" s="68"/>
      <c r="X64" s="108">
        <v>30.279999999999998</v>
      </c>
      <c r="Y64" s="68"/>
      <c r="Z64" s="113">
        <v>90.839999999999989</v>
      </c>
      <c r="AA64" s="69"/>
      <c r="AB64" s="113">
        <v>181.67999999999998</v>
      </c>
      <c r="AC64" s="69"/>
      <c r="AD64" s="33"/>
      <c r="AE64" s="29"/>
      <c r="AF64" s="70"/>
      <c r="AG64" s="27"/>
    </row>
    <row r="65" spans="1:33" ht="48">
      <c r="A65" s="36">
        <f t="shared" si="0"/>
        <v>63</v>
      </c>
      <c r="B65" s="90" t="s">
        <v>29</v>
      </c>
      <c r="C65" s="88" t="s">
        <v>3192</v>
      </c>
      <c r="D65" s="3" t="s">
        <v>188</v>
      </c>
      <c r="E65" s="89" t="s">
        <v>336</v>
      </c>
      <c r="F65" s="1"/>
      <c r="G65" s="3" t="s">
        <v>17</v>
      </c>
      <c r="H65" s="3" t="s">
        <v>20</v>
      </c>
      <c r="I65" s="100" t="s">
        <v>19</v>
      </c>
      <c r="J65" s="101">
        <v>549.16000000000008</v>
      </c>
      <c r="K65" s="102">
        <v>183.05333333333337</v>
      </c>
      <c r="L65" s="102">
        <v>91.526666666666685</v>
      </c>
      <c r="M65" s="98">
        <v>45.763333333333343</v>
      </c>
      <c r="N65" s="102">
        <v>15.254444444444447</v>
      </c>
      <c r="O65" s="102">
        <v>3.5202564102564109</v>
      </c>
      <c r="P65" s="102">
        <v>1.1938775510204083</v>
      </c>
      <c r="Q65" s="32" t="s">
        <v>30</v>
      </c>
      <c r="R65" s="99" t="s">
        <v>20</v>
      </c>
      <c r="S65" s="67"/>
      <c r="T65" s="108">
        <v>1.1938775510204083</v>
      </c>
      <c r="U65" s="68"/>
      <c r="V65" s="111">
        <v>3.5202564102564109</v>
      </c>
      <c r="W65" s="68"/>
      <c r="X65" s="108">
        <v>15.254444444444447</v>
      </c>
      <c r="Y65" s="68"/>
      <c r="Z65" s="113">
        <v>45.763333333333343</v>
      </c>
      <c r="AA65" s="69"/>
      <c r="AB65" s="113">
        <v>91.526666666666685</v>
      </c>
      <c r="AC65" s="69"/>
      <c r="AD65" s="33"/>
      <c r="AE65" s="29"/>
      <c r="AF65" s="2"/>
      <c r="AG65" s="27"/>
    </row>
    <row r="66" spans="1:33" ht="36">
      <c r="A66" s="36">
        <f t="shared" si="0"/>
        <v>64</v>
      </c>
      <c r="B66" s="3" t="s">
        <v>29</v>
      </c>
      <c r="C66" s="88" t="s">
        <v>3193</v>
      </c>
      <c r="D66" s="3" t="s">
        <v>266</v>
      </c>
      <c r="E66" s="89" t="s">
        <v>561</v>
      </c>
      <c r="F66" s="1"/>
      <c r="G66" s="3" t="s">
        <v>17</v>
      </c>
      <c r="H66" s="3" t="s">
        <v>20</v>
      </c>
      <c r="I66" s="100" t="s">
        <v>19</v>
      </c>
      <c r="J66" s="101">
        <v>2799.36</v>
      </c>
      <c r="K66" s="102">
        <v>933.12</v>
      </c>
      <c r="L66" s="102">
        <v>466.56</v>
      </c>
      <c r="M66" s="98">
        <v>233.28</v>
      </c>
      <c r="N66" s="102">
        <v>77.760000000000005</v>
      </c>
      <c r="O66" s="102">
        <v>17.944615384615386</v>
      </c>
      <c r="P66" s="102">
        <v>3.0757575757575757</v>
      </c>
      <c r="Q66" s="32" t="s">
        <v>30</v>
      </c>
      <c r="R66" s="99" t="s">
        <v>20</v>
      </c>
      <c r="S66" s="67"/>
      <c r="T66" s="108">
        <v>3.0757575757575757</v>
      </c>
      <c r="U66" s="68"/>
      <c r="V66" s="111">
        <v>17.944615384615386</v>
      </c>
      <c r="W66" s="68"/>
      <c r="X66" s="108">
        <v>77.760000000000005</v>
      </c>
      <c r="Y66" s="68"/>
      <c r="Z66" s="113">
        <v>233.28</v>
      </c>
      <c r="AA66" s="69"/>
      <c r="AB66" s="113">
        <v>466.56</v>
      </c>
      <c r="AC66" s="69"/>
      <c r="AD66" s="33"/>
      <c r="AE66" s="29"/>
      <c r="AF66" s="2"/>
      <c r="AG66" s="27"/>
    </row>
    <row r="67" spans="1:33" ht="48">
      <c r="A67" s="36">
        <f t="shared" si="0"/>
        <v>65</v>
      </c>
      <c r="B67" s="3" t="s">
        <v>29</v>
      </c>
      <c r="C67" s="88" t="s">
        <v>3194</v>
      </c>
      <c r="D67" s="3" t="s">
        <v>263</v>
      </c>
      <c r="E67" s="89" t="s">
        <v>523</v>
      </c>
      <c r="F67" s="1"/>
      <c r="G67" s="3" t="s">
        <v>17</v>
      </c>
      <c r="H67" s="3" t="s">
        <v>20</v>
      </c>
      <c r="I67" s="100" t="s">
        <v>19</v>
      </c>
      <c r="J67" s="101">
        <v>3229.84</v>
      </c>
      <c r="K67" s="102">
        <v>1076.6133333333335</v>
      </c>
      <c r="L67" s="102">
        <v>538.30666666666673</v>
      </c>
      <c r="M67" s="98">
        <v>269.15333333333336</v>
      </c>
      <c r="N67" s="102">
        <v>89.717777777777783</v>
      </c>
      <c r="O67" s="102">
        <v>20.704102564102566</v>
      </c>
      <c r="P67" s="102">
        <v>6.8266666666666671</v>
      </c>
      <c r="Q67" s="32" t="s">
        <v>30</v>
      </c>
      <c r="R67" s="99" t="s">
        <v>20</v>
      </c>
      <c r="S67" s="67"/>
      <c r="T67" s="108">
        <v>6.8266666666666671</v>
      </c>
      <c r="U67" s="68"/>
      <c r="V67" s="111">
        <v>20.704102564102566</v>
      </c>
      <c r="W67" s="68"/>
      <c r="X67" s="108">
        <v>89.717777777777783</v>
      </c>
      <c r="Y67" s="68"/>
      <c r="Z67" s="113">
        <v>269.15333333333336</v>
      </c>
      <c r="AA67" s="69"/>
      <c r="AB67" s="113">
        <v>538.30666666666673</v>
      </c>
      <c r="AC67" s="69"/>
      <c r="AD67" s="33"/>
      <c r="AE67" s="29"/>
      <c r="AF67" s="2"/>
      <c r="AG67" s="27"/>
    </row>
    <row r="68" spans="1:33">
      <c r="A68" s="36">
        <f t="shared" ref="A68:A131" si="1">A67+1</f>
        <v>66</v>
      </c>
      <c r="B68" s="3" t="s">
        <v>29</v>
      </c>
      <c r="C68" s="88" t="s">
        <v>3195</v>
      </c>
      <c r="D68" s="3" t="s">
        <v>267</v>
      </c>
      <c r="E68" s="89" t="s">
        <v>578</v>
      </c>
      <c r="F68" s="1"/>
      <c r="G68" s="3" t="s">
        <v>17</v>
      </c>
      <c r="H68" s="3" t="s">
        <v>22</v>
      </c>
      <c r="I68" s="100" t="s">
        <v>19</v>
      </c>
      <c r="J68" s="101">
        <v>2801.32</v>
      </c>
      <c r="K68" s="102">
        <v>933.77333333333343</v>
      </c>
      <c r="L68" s="102">
        <v>466.88666666666671</v>
      </c>
      <c r="M68" s="98">
        <v>233.44333333333336</v>
      </c>
      <c r="N68" s="102">
        <v>77.814444444444447</v>
      </c>
      <c r="O68" s="102">
        <v>17.957179487179488</v>
      </c>
      <c r="P68" s="102">
        <v>7.192982456140351</v>
      </c>
      <c r="Q68" s="32" t="s">
        <v>30</v>
      </c>
      <c r="R68" s="99" t="s">
        <v>22</v>
      </c>
      <c r="S68" s="67"/>
      <c r="T68" s="108">
        <v>10</v>
      </c>
      <c r="U68" s="68"/>
      <c r="V68" s="111">
        <v>20</v>
      </c>
      <c r="W68" s="68"/>
      <c r="X68" s="108">
        <v>50</v>
      </c>
      <c r="Y68" s="68"/>
      <c r="Z68" s="113">
        <v>100</v>
      </c>
      <c r="AA68" s="69"/>
      <c r="AB68" s="113">
        <v>200</v>
      </c>
      <c r="AC68" s="69"/>
      <c r="AD68" s="33"/>
      <c r="AE68" s="29"/>
      <c r="AF68" s="2"/>
      <c r="AG68" s="27"/>
    </row>
    <row r="69" spans="1:33">
      <c r="A69" s="36">
        <f t="shared" si="1"/>
        <v>67</v>
      </c>
      <c r="B69" s="3" t="s">
        <v>29</v>
      </c>
      <c r="C69" s="88" t="s">
        <v>3196</v>
      </c>
      <c r="D69" s="3" t="s">
        <v>262</v>
      </c>
      <c r="E69" s="89" t="s">
        <v>445</v>
      </c>
      <c r="F69" s="1"/>
      <c r="G69" s="3" t="s">
        <v>17</v>
      </c>
      <c r="H69" s="3" t="s">
        <v>20</v>
      </c>
      <c r="I69" s="100" t="s">
        <v>19</v>
      </c>
      <c r="J69" s="101">
        <v>11662.56</v>
      </c>
      <c r="K69" s="102">
        <v>3887.52</v>
      </c>
      <c r="L69" s="102">
        <v>1943.76</v>
      </c>
      <c r="M69" s="98">
        <v>971.88</v>
      </c>
      <c r="N69" s="102">
        <v>323.95999999999998</v>
      </c>
      <c r="O69" s="102">
        <v>74.760000000000005</v>
      </c>
      <c r="P69" s="102">
        <v>5.5316455696202533</v>
      </c>
      <c r="Q69" s="32" t="s">
        <v>30</v>
      </c>
      <c r="R69" s="99" t="s">
        <v>20</v>
      </c>
      <c r="S69" s="67"/>
      <c r="T69" s="108">
        <v>5.5316455696202533</v>
      </c>
      <c r="U69" s="68"/>
      <c r="V69" s="111">
        <v>74.760000000000005</v>
      </c>
      <c r="W69" s="68"/>
      <c r="X69" s="108">
        <v>323.95999999999998</v>
      </c>
      <c r="Y69" s="68"/>
      <c r="Z69" s="113">
        <v>971.88</v>
      </c>
      <c r="AA69" s="69"/>
      <c r="AB69" s="113">
        <v>1943.76</v>
      </c>
      <c r="AC69" s="69"/>
      <c r="AD69" s="33"/>
      <c r="AE69" s="29"/>
      <c r="AF69" s="2"/>
      <c r="AG69" s="27"/>
    </row>
    <row r="70" spans="1:33" ht="48">
      <c r="A70" s="36">
        <f t="shared" si="1"/>
        <v>68</v>
      </c>
      <c r="B70" s="3" t="s">
        <v>29</v>
      </c>
      <c r="C70" s="88" t="s">
        <v>3197</v>
      </c>
      <c r="D70" s="3" t="s">
        <v>268</v>
      </c>
      <c r="E70" s="89" t="s">
        <v>496</v>
      </c>
      <c r="F70" s="1"/>
      <c r="G70" s="3" t="s">
        <v>17</v>
      </c>
      <c r="H70" s="3" t="s">
        <v>20</v>
      </c>
      <c r="I70" s="100" t="s">
        <v>19</v>
      </c>
      <c r="J70" s="101">
        <v>1516.28</v>
      </c>
      <c r="K70" s="102">
        <v>505.42666666666668</v>
      </c>
      <c r="L70" s="102">
        <v>252.71333333333334</v>
      </c>
      <c r="M70" s="98">
        <v>126.35666666666667</v>
      </c>
      <c r="N70" s="102">
        <v>42.11888888888889</v>
      </c>
      <c r="O70" s="102">
        <v>9.7197435897435902</v>
      </c>
      <c r="P70" s="102">
        <v>2.5785123966942147</v>
      </c>
      <c r="Q70" s="32" t="s">
        <v>30</v>
      </c>
      <c r="R70" s="99" t="s">
        <v>20</v>
      </c>
      <c r="S70" s="67"/>
      <c r="T70" s="108">
        <v>2.5785123966942147</v>
      </c>
      <c r="U70" s="68"/>
      <c r="V70" s="111">
        <v>9.7197435897435902</v>
      </c>
      <c r="W70" s="68"/>
      <c r="X70" s="108">
        <v>42.11888888888889</v>
      </c>
      <c r="Y70" s="68"/>
      <c r="Z70" s="113">
        <v>126.35666666666667</v>
      </c>
      <c r="AA70" s="69"/>
      <c r="AB70" s="113">
        <v>252.71333333333334</v>
      </c>
      <c r="AC70" s="69"/>
      <c r="AD70" s="33"/>
      <c r="AE70" s="29"/>
      <c r="AF70" s="2"/>
      <c r="AG70" s="27"/>
    </row>
    <row r="71" spans="1:33" ht="24">
      <c r="A71" s="36">
        <f t="shared" si="1"/>
        <v>69</v>
      </c>
      <c r="B71" s="3" t="s">
        <v>29</v>
      </c>
      <c r="C71" s="88" t="s">
        <v>3198</v>
      </c>
      <c r="D71" s="3" t="s">
        <v>269</v>
      </c>
      <c r="E71" s="89" t="s">
        <v>450</v>
      </c>
      <c r="F71" s="1"/>
      <c r="G71" s="3" t="s">
        <v>17</v>
      </c>
      <c r="H71" s="3" t="s">
        <v>20</v>
      </c>
      <c r="I71" s="100" t="s">
        <v>19</v>
      </c>
      <c r="J71" s="101">
        <v>484.92</v>
      </c>
      <c r="K71" s="102">
        <v>161.64000000000001</v>
      </c>
      <c r="L71" s="102">
        <v>80.820000000000007</v>
      </c>
      <c r="M71" s="98">
        <v>40.410000000000004</v>
      </c>
      <c r="N71" s="102">
        <v>13.47</v>
      </c>
      <c r="O71" s="102">
        <v>3.1084615384615386</v>
      </c>
      <c r="P71" s="102">
        <v>1.4347826086956521</v>
      </c>
      <c r="Q71" s="32" t="s">
        <v>30</v>
      </c>
      <c r="R71" s="99" t="s">
        <v>20</v>
      </c>
      <c r="S71" s="67"/>
      <c r="T71" s="108">
        <v>1.4347826086956521</v>
      </c>
      <c r="U71" s="68"/>
      <c r="V71" s="111">
        <v>3.1084615384615386</v>
      </c>
      <c r="W71" s="68"/>
      <c r="X71" s="108">
        <v>13.47</v>
      </c>
      <c r="Y71" s="68"/>
      <c r="Z71" s="113">
        <v>40.410000000000004</v>
      </c>
      <c r="AA71" s="69"/>
      <c r="AB71" s="113">
        <v>80.820000000000007</v>
      </c>
      <c r="AC71" s="69"/>
      <c r="AD71" s="33"/>
      <c r="AE71" s="29"/>
      <c r="AF71" s="2"/>
      <c r="AG71" s="27"/>
    </row>
    <row r="72" spans="1:33">
      <c r="A72" s="36">
        <f t="shared" si="1"/>
        <v>70</v>
      </c>
      <c r="B72" s="3" t="s">
        <v>29</v>
      </c>
      <c r="C72" s="88" t="s">
        <v>3199</v>
      </c>
      <c r="D72" s="3" t="s">
        <v>118</v>
      </c>
      <c r="E72" s="89" t="s">
        <v>616</v>
      </c>
      <c r="F72" s="1"/>
      <c r="G72" s="3" t="s">
        <v>17</v>
      </c>
      <c r="H72" s="3" t="s">
        <v>18</v>
      </c>
      <c r="I72" s="100" t="s">
        <v>19</v>
      </c>
      <c r="J72" s="101">
        <v>1184.4000000000001</v>
      </c>
      <c r="K72" s="102">
        <v>394.8</v>
      </c>
      <c r="L72" s="102">
        <v>197.4</v>
      </c>
      <c r="M72" s="98">
        <v>98.7</v>
      </c>
      <c r="N72" s="102">
        <v>32.9</v>
      </c>
      <c r="O72" s="102">
        <v>7.5923076923076929</v>
      </c>
      <c r="P72" s="102">
        <v>9.6</v>
      </c>
      <c r="Q72" s="32" t="s">
        <v>30</v>
      </c>
      <c r="R72" s="99" t="s">
        <v>18</v>
      </c>
      <c r="S72" s="67"/>
      <c r="T72" s="108">
        <v>20</v>
      </c>
      <c r="U72" s="68"/>
      <c r="V72" s="111">
        <v>50</v>
      </c>
      <c r="W72" s="68"/>
      <c r="X72" s="108">
        <v>200</v>
      </c>
      <c r="Y72" s="68"/>
      <c r="Z72" s="113">
        <v>300</v>
      </c>
      <c r="AA72" s="69"/>
      <c r="AB72" s="113">
        <v>500</v>
      </c>
      <c r="AC72" s="69"/>
      <c r="AD72" s="33"/>
      <c r="AE72" s="29"/>
      <c r="AF72" s="2"/>
      <c r="AG72" s="27"/>
    </row>
    <row r="73" spans="1:33" ht="60">
      <c r="A73" s="36">
        <f t="shared" si="1"/>
        <v>71</v>
      </c>
      <c r="B73" s="3" t="s">
        <v>43</v>
      </c>
      <c r="C73" s="88" t="s">
        <v>3200</v>
      </c>
      <c r="D73" s="3" t="s">
        <v>270</v>
      </c>
      <c r="E73" s="89" t="s">
        <v>663</v>
      </c>
      <c r="F73" s="1"/>
      <c r="G73" s="3" t="s">
        <v>17</v>
      </c>
      <c r="H73" s="3" t="s">
        <v>18</v>
      </c>
      <c r="I73" s="100" t="s">
        <v>19</v>
      </c>
      <c r="J73" s="101">
        <v>1148.08</v>
      </c>
      <c r="K73" s="102">
        <v>382.69333333333333</v>
      </c>
      <c r="L73" s="102">
        <v>191.34666666666666</v>
      </c>
      <c r="M73" s="98">
        <v>95.673333333333332</v>
      </c>
      <c r="N73" s="102">
        <v>31.891111111111112</v>
      </c>
      <c r="O73" s="102">
        <v>7.3594871794871795</v>
      </c>
      <c r="P73" s="102">
        <v>11.168539325842696</v>
      </c>
      <c r="Q73" s="32" t="s">
        <v>30</v>
      </c>
      <c r="R73" s="99" t="s">
        <v>18</v>
      </c>
      <c r="S73" s="67"/>
      <c r="T73" s="108">
        <v>20</v>
      </c>
      <c r="U73" s="68"/>
      <c r="V73" s="111">
        <v>50</v>
      </c>
      <c r="W73" s="68"/>
      <c r="X73" s="108">
        <v>200</v>
      </c>
      <c r="Y73" s="68"/>
      <c r="Z73" s="113">
        <v>300</v>
      </c>
      <c r="AA73" s="69"/>
      <c r="AB73" s="113">
        <v>500</v>
      </c>
      <c r="AC73" s="69"/>
      <c r="AD73" s="33"/>
      <c r="AE73" s="29"/>
      <c r="AF73" s="70"/>
      <c r="AG73" s="27"/>
    </row>
    <row r="74" spans="1:33" ht="24">
      <c r="A74" s="36">
        <f t="shared" si="1"/>
        <v>72</v>
      </c>
      <c r="B74" s="3" t="s">
        <v>29</v>
      </c>
      <c r="C74" s="88" t="s">
        <v>3201</v>
      </c>
      <c r="D74" s="3" t="s">
        <v>118</v>
      </c>
      <c r="E74" s="89" t="s">
        <v>411</v>
      </c>
      <c r="F74" s="1"/>
      <c r="G74" s="3" t="s">
        <v>17</v>
      </c>
      <c r="H74" s="3" t="s">
        <v>22</v>
      </c>
      <c r="I74" s="100" t="s">
        <v>19</v>
      </c>
      <c r="J74" s="101">
        <v>2858.48</v>
      </c>
      <c r="K74" s="102">
        <v>952.82666666666671</v>
      </c>
      <c r="L74" s="102">
        <v>476.41333333333336</v>
      </c>
      <c r="M74" s="98">
        <v>238.20666666666668</v>
      </c>
      <c r="N74" s="102">
        <v>79.402222222222221</v>
      </c>
      <c r="O74" s="102">
        <v>18.323589743589743</v>
      </c>
      <c r="P74" s="102">
        <v>7.5504587155963305</v>
      </c>
      <c r="Q74" s="32" t="s">
        <v>30</v>
      </c>
      <c r="R74" s="99" t="s">
        <v>22</v>
      </c>
      <c r="S74" s="67"/>
      <c r="T74" s="108">
        <v>10</v>
      </c>
      <c r="U74" s="68"/>
      <c r="V74" s="111">
        <v>20</v>
      </c>
      <c r="W74" s="68"/>
      <c r="X74" s="108">
        <v>50</v>
      </c>
      <c r="Y74" s="68"/>
      <c r="Z74" s="113">
        <v>100</v>
      </c>
      <c r="AA74" s="69"/>
      <c r="AB74" s="113">
        <v>200</v>
      </c>
      <c r="AC74" s="69"/>
      <c r="AD74" s="33"/>
      <c r="AE74" s="29"/>
      <c r="AF74" s="2"/>
      <c r="AG74" s="27"/>
    </row>
    <row r="75" spans="1:33" ht="60">
      <c r="A75" s="36">
        <f t="shared" si="1"/>
        <v>73</v>
      </c>
      <c r="B75" s="3" t="s">
        <v>29</v>
      </c>
      <c r="C75" s="88" t="s">
        <v>3202</v>
      </c>
      <c r="D75" s="3" t="s">
        <v>265</v>
      </c>
      <c r="E75" s="89" t="s">
        <v>554</v>
      </c>
      <c r="F75" s="1"/>
      <c r="G75" s="3" t="s">
        <v>17</v>
      </c>
      <c r="H75" s="3" t="s">
        <v>20</v>
      </c>
      <c r="I75" s="100" t="s">
        <v>19</v>
      </c>
      <c r="J75" s="101">
        <v>3124.68</v>
      </c>
      <c r="K75" s="102">
        <v>1041.56</v>
      </c>
      <c r="L75" s="102">
        <v>520.78</v>
      </c>
      <c r="M75" s="98">
        <v>260.39</v>
      </c>
      <c r="N75" s="102">
        <v>86.796666666666667</v>
      </c>
      <c r="O75" s="102">
        <v>20.029999999999998</v>
      </c>
      <c r="P75" s="102">
        <v>2.6018957345971563</v>
      </c>
      <c r="Q75" s="32" t="s">
        <v>30</v>
      </c>
      <c r="R75" s="99" t="s">
        <v>20</v>
      </c>
      <c r="S75" s="67"/>
      <c r="T75" s="108">
        <v>2.6018957345971563</v>
      </c>
      <c r="U75" s="68"/>
      <c r="V75" s="111">
        <v>20.029999999999998</v>
      </c>
      <c r="W75" s="68"/>
      <c r="X75" s="108">
        <v>86.796666666666667</v>
      </c>
      <c r="Y75" s="68"/>
      <c r="Z75" s="113">
        <v>260.39</v>
      </c>
      <c r="AA75" s="69"/>
      <c r="AB75" s="113">
        <v>520.78</v>
      </c>
      <c r="AC75" s="69"/>
      <c r="AD75" s="33"/>
      <c r="AE75" s="29"/>
      <c r="AF75" s="2"/>
      <c r="AG75" s="27"/>
    </row>
    <row r="76" spans="1:33" ht="36">
      <c r="A76" s="36">
        <f t="shared" si="1"/>
        <v>74</v>
      </c>
      <c r="B76" s="3" t="s">
        <v>29</v>
      </c>
      <c r="C76" s="88" t="s">
        <v>3203</v>
      </c>
      <c r="D76" s="3" t="s">
        <v>262</v>
      </c>
      <c r="E76" s="89" t="s">
        <v>462</v>
      </c>
      <c r="F76" s="1"/>
      <c r="G76" s="3" t="s">
        <v>17</v>
      </c>
      <c r="H76" s="3" t="s">
        <v>20</v>
      </c>
      <c r="I76" s="100" t="s">
        <v>19</v>
      </c>
      <c r="J76" s="101">
        <v>185.92000000000002</v>
      </c>
      <c r="K76" s="102">
        <v>61.973333333333336</v>
      </c>
      <c r="L76" s="102">
        <v>30.986666666666668</v>
      </c>
      <c r="M76" s="98">
        <v>15.493333333333334</v>
      </c>
      <c r="N76" s="102">
        <v>5.1644444444444444</v>
      </c>
      <c r="O76" s="102">
        <v>1.1917948717948719</v>
      </c>
      <c r="P76" s="102">
        <v>6.3928571428571432</v>
      </c>
      <c r="Q76" s="32" t="s">
        <v>30</v>
      </c>
      <c r="R76" s="99" t="s">
        <v>20</v>
      </c>
      <c r="S76" s="67"/>
      <c r="T76" s="108">
        <v>6.3928571428571432</v>
      </c>
      <c r="U76" s="68"/>
      <c r="V76" s="111">
        <v>1.1917948717948719</v>
      </c>
      <c r="W76" s="68"/>
      <c r="X76" s="108">
        <v>5.1644444444444444</v>
      </c>
      <c r="Y76" s="68"/>
      <c r="Z76" s="113">
        <v>15.493333333333334</v>
      </c>
      <c r="AA76" s="69"/>
      <c r="AB76" s="113">
        <v>30.986666666666668</v>
      </c>
      <c r="AC76" s="69"/>
      <c r="AD76" s="33"/>
      <c r="AE76" s="29"/>
      <c r="AF76" s="2"/>
      <c r="AG76" s="27"/>
    </row>
    <row r="77" spans="1:33" ht="48">
      <c r="A77" s="36">
        <f t="shared" si="1"/>
        <v>75</v>
      </c>
      <c r="B77" s="3" t="s">
        <v>29</v>
      </c>
      <c r="C77" s="88" t="s">
        <v>3204</v>
      </c>
      <c r="D77" s="3" t="s">
        <v>265</v>
      </c>
      <c r="E77" s="89" t="s">
        <v>555</v>
      </c>
      <c r="F77" s="1"/>
      <c r="G77" s="3" t="s">
        <v>17</v>
      </c>
      <c r="H77" s="3" t="s">
        <v>20</v>
      </c>
      <c r="I77" s="100" t="s">
        <v>19</v>
      </c>
      <c r="J77" s="101">
        <v>2597.7199999999998</v>
      </c>
      <c r="K77" s="102">
        <v>865.90666666666664</v>
      </c>
      <c r="L77" s="102">
        <v>432.95333333333332</v>
      </c>
      <c r="M77" s="98">
        <v>216.47666666666666</v>
      </c>
      <c r="N77" s="102">
        <v>72.158888888888882</v>
      </c>
      <c r="O77" s="102">
        <v>16.652051282051282</v>
      </c>
      <c r="P77" s="102">
        <v>4.6551724137931032</v>
      </c>
      <c r="Q77" s="32" t="s">
        <v>30</v>
      </c>
      <c r="R77" s="99" t="s">
        <v>20</v>
      </c>
      <c r="S77" s="67"/>
      <c r="T77" s="108">
        <v>4.6551724137931032</v>
      </c>
      <c r="U77" s="68"/>
      <c r="V77" s="111">
        <v>16.652051282051282</v>
      </c>
      <c r="W77" s="68"/>
      <c r="X77" s="108">
        <v>72.158888888888882</v>
      </c>
      <c r="Y77" s="68"/>
      <c r="Z77" s="113">
        <v>216.47666666666666</v>
      </c>
      <c r="AA77" s="69"/>
      <c r="AB77" s="113">
        <v>432.95333333333332</v>
      </c>
      <c r="AC77" s="69"/>
      <c r="AD77" s="33"/>
      <c r="AE77" s="29"/>
      <c r="AF77" s="2"/>
      <c r="AG77" s="27"/>
    </row>
    <row r="78" spans="1:33" ht="36">
      <c r="A78" s="36">
        <f t="shared" si="1"/>
        <v>76</v>
      </c>
      <c r="B78" s="90" t="s">
        <v>29</v>
      </c>
      <c r="C78" s="88" t="s">
        <v>3205</v>
      </c>
      <c r="D78" s="3" t="s">
        <v>136</v>
      </c>
      <c r="E78" s="89" t="s">
        <v>517</v>
      </c>
      <c r="F78" s="1"/>
      <c r="G78" s="3" t="s">
        <v>17</v>
      </c>
      <c r="H78" s="3" t="s">
        <v>20</v>
      </c>
      <c r="I78" s="100" t="s">
        <v>19</v>
      </c>
      <c r="J78" s="101">
        <v>5102.5200000000004</v>
      </c>
      <c r="K78" s="102">
        <v>1700.8400000000001</v>
      </c>
      <c r="L78" s="102">
        <v>850.42000000000007</v>
      </c>
      <c r="M78" s="98">
        <v>425.21000000000004</v>
      </c>
      <c r="N78" s="102">
        <v>141.73666666666668</v>
      </c>
      <c r="O78" s="102">
        <v>32.708461538461542</v>
      </c>
      <c r="P78" s="102">
        <v>3.7961783439490446</v>
      </c>
      <c r="Q78" s="32" t="s">
        <v>30</v>
      </c>
      <c r="R78" s="99" t="s">
        <v>20</v>
      </c>
      <c r="S78" s="67"/>
      <c r="T78" s="108">
        <v>3.7961783439490446</v>
      </c>
      <c r="U78" s="68"/>
      <c r="V78" s="111">
        <v>32.708461538461542</v>
      </c>
      <c r="W78" s="68"/>
      <c r="X78" s="108">
        <v>141.73666666666668</v>
      </c>
      <c r="Y78" s="68"/>
      <c r="Z78" s="113">
        <v>425.21000000000004</v>
      </c>
      <c r="AA78" s="69"/>
      <c r="AB78" s="113">
        <v>850.42000000000007</v>
      </c>
      <c r="AC78" s="69"/>
      <c r="AD78" s="33"/>
      <c r="AE78" s="29"/>
      <c r="AF78" s="2"/>
      <c r="AG78" s="27"/>
    </row>
    <row r="79" spans="1:33">
      <c r="A79" s="36">
        <f t="shared" si="1"/>
        <v>77</v>
      </c>
      <c r="B79" s="3" t="s">
        <v>29</v>
      </c>
      <c r="C79" s="88" t="s">
        <v>3206</v>
      </c>
      <c r="D79" s="3" t="s">
        <v>265</v>
      </c>
      <c r="E79" s="89" t="s">
        <v>556</v>
      </c>
      <c r="F79" s="1"/>
      <c r="G79" s="3" t="s">
        <v>17</v>
      </c>
      <c r="H79" s="3" t="s">
        <v>20</v>
      </c>
      <c r="I79" s="100" t="s">
        <v>19</v>
      </c>
      <c r="J79" s="101">
        <v>909.3599999999999</v>
      </c>
      <c r="K79" s="102">
        <v>303.11999999999995</v>
      </c>
      <c r="L79" s="102">
        <v>151.55999999999997</v>
      </c>
      <c r="M79" s="98">
        <v>75.779999999999987</v>
      </c>
      <c r="N79" s="102">
        <v>25.259999999999994</v>
      </c>
      <c r="O79" s="102">
        <v>5.8292307692307679</v>
      </c>
      <c r="P79" s="102">
        <v>3.1777777777777776</v>
      </c>
      <c r="Q79" s="32" t="s">
        <v>30</v>
      </c>
      <c r="R79" s="99" t="s">
        <v>20</v>
      </c>
      <c r="S79" s="67"/>
      <c r="T79" s="108">
        <v>3.1777777777777776</v>
      </c>
      <c r="U79" s="68"/>
      <c r="V79" s="111">
        <v>5.8292307692307679</v>
      </c>
      <c r="W79" s="68"/>
      <c r="X79" s="108">
        <v>25.259999999999994</v>
      </c>
      <c r="Y79" s="68"/>
      <c r="Z79" s="113">
        <v>75.779999999999987</v>
      </c>
      <c r="AA79" s="69"/>
      <c r="AB79" s="113">
        <v>151.55999999999997</v>
      </c>
      <c r="AC79" s="69"/>
      <c r="AD79" s="33"/>
      <c r="AE79" s="29"/>
      <c r="AF79" s="2"/>
      <c r="AG79" s="27"/>
    </row>
    <row r="80" spans="1:33">
      <c r="A80" s="36">
        <f t="shared" si="1"/>
        <v>78</v>
      </c>
      <c r="B80" s="3" t="s">
        <v>29</v>
      </c>
      <c r="C80" s="88" t="s">
        <v>3207</v>
      </c>
      <c r="D80" s="3" t="s">
        <v>265</v>
      </c>
      <c r="E80" s="89" t="s">
        <v>556</v>
      </c>
      <c r="F80" s="1"/>
      <c r="G80" s="3" t="s">
        <v>17</v>
      </c>
      <c r="H80" s="3" t="s">
        <v>22</v>
      </c>
      <c r="I80" s="100" t="s">
        <v>19</v>
      </c>
      <c r="J80" s="101">
        <v>1232.76</v>
      </c>
      <c r="K80" s="102">
        <v>410.92</v>
      </c>
      <c r="L80" s="102">
        <v>205.46</v>
      </c>
      <c r="M80" s="98">
        <v>102.73</v>
      </c>
      <c r="N80" s="102">
        <v>34.243333333333332</v>
      </c>
      <c r="O80" s="102">
        <v>7.9023076923076925</v>
      </c>
      <c r="P80" s="102">
        <v>5.8571428571428568</v>
      </c>
      <c r="Q80" s="32" t="s">
        <v>30</v>
      </c>
      <c r="R80" s="99" t="s">
        <v>22</v>
      </c>
      <c r="S80" s="67"/>
      <c r="T80" s="108">
        <v>10</v>
      </c>
      <c r="U80" s="68"/>
      <c r="V80" s="111">
        <v>20</v>
      </c>
      <c r="W80" s="68"/>
      <c r="X80" s="108">
        <v>50</v>
      </c>
      <c r="Y80" s="68"/>
      <c r="Z80" s="113">
        <v>100</v>
      </c>
      <c r="AA80" s="69"/>
      <c r="AB80" s="113">
        <v>200</v>
      </c>
      <c r="AC80" s="69"/>
      <c r="AD80" s="33"/>
      <c r="AE80" s="29"/>
      <c r="AF80" s="2"/>
      <c r="AG80" s="27"/>
    </row>
    <row r="81" spans="1:33" ht="36">
      <c r="A81" s="36">
        <f t="shared" si="1"/>
        <v>79</v>
      </c>
      <c r="B81" s="3" t="s">
        <v>29</v>
      </c>
      <c r="C81" s="88" t="s">
        <v>3208</v>
      </c>
      <c r="D81" s="3" t="s">
        <v>263</v>
      </c>
      <c r="E81" s="89" t="s">
        <v>376</v>
      </c>
      <c r="F81" s="1"/>
      <c r="G81" s="3" t="s">
        <v>17</v>
      </c>
      <c r="H81" s="3" t="s">
        <v>20</v>
      </c>
      <c r="I81" s="100" t="s">
        <v>19</v>
      </c>
      <c r="J81" s="101">
        <v>205.68</v>
      </c>
      <c r="K81" s="102">
        <v>68.56</v>
      </c>
      <c r="L81" s="102">
        <v>34.28</v>
      </c>
      <c r="M81" s="98">
        <v>17.14</v>
      </c>
      <c r="N81" s="102">
        <v>5.7133333333333338</v>
      </c>
      <c r="O81" s="102">
        <v>1.3184615384615386</v>
      </c>
      <c r="P81" s="102">
        <v>1.375</v>
      </c>
      <c r="Q81" s="32" t="s">
        <v>30</v>
      </c>
      <c r="R81" s="99" t="s">
        <v>20</v>
      </c>
      <c r="S81" s="67"/>
      <c r="T81" s="108">
        <v>1.375</v>
      </c>
      <c r="U81" s="68"/>
      <c r="V81" s="111">
        <v>1.3184615384615386</v>
      </c>
      <c r="W81" s="68"/>
      <c r="X81" s="108">
        <v>5.7133333333333338</v>
      </c>
      <c r="Y81" s="68"/>
      <c r="Z81" s="113">
        <v>17.14</v>
      </c>
      <c r="AA81" s="69"/>
      <c r="AB81" s="113">
        <v>34.28</v>
      </c>
      <c r="AC81" s="69"/>
      <c r="AD81" s="33"/>
      <c r="AE81" s="29"/>
      <c r="AF81" s="2"/>
      <c r="AG81" s="27"/>
    </row>
    <row r="82" spans="1:33" ht="48">
      <c r="A82" s="36">
        <f t="shared" si="1"/>
        <v>80</v>
      </c>
      <c r="B82" s="3" t="s">
        <v>29</v>
      </c>
      <c r="C82" s="88" t="s">
        <v>3209</v>
      </c>
      <c r="D82" s="3" t="s">
        <v>265</v>
      </c>
      <c r="E82" s="89" t="s">
        <v>583</v>
      </c>
      <c r="F82" s="1"/>
      <c r="G82" s="3" t="s">
        <v>17</v>
      </c>
      <c r="H82" s="3" t="s">
        <v>20</v>
      </c>
      <c r="I82" s="100" t="s">
        <v>19</v>
      </c>
      <c r="J82" s="101">
        <v>3910.6800000000003</v>
      </c>
      <c r="K82" s="102">
        <v>1303.5600000000002</v>
      </c>
      <c r="L82" s="102">
        <v>651.78000000000009</v>
      </c>
      <c r="M82" s="98">
        <v>325.89000000000004</v>
      </c>
      <c r="N82" s="102">
        <v>108.63000000000001</v>
      </c>
      <c r="O82" s="102">
        <v>25.068461538461541</v>
      </c>
      <c r="P82" s="102">
        <v>7.0669291338582676</v>
      </c>
      <c r="Q82" s="32" t="s">
        <v>30</v>
      </c>
      <c r="R82" s="99" t="s">
        <v>20</v>
      </c>
      <c r="S82" s="67"/>
      <c r="T82" s="108">
        <v>7.0669291338582676</v>
      </c>
      <c r="U82" s="68"/>
      <c r="V82" s="111">
        <v>25.068461538461541</v>
      </c>
      <c r="W82" s="68"/>
      <c r="X82" s="108">
        <v>108.63000000000001</v>
      </c>
      <c r="Y82" s="68"/>
      <c r="Z82" s="113">
        <v>325.89000000000004</v>
      </c>
      <c r="AA82" s="69"/>
      <c r="AB82" s="113">
        <v>651.78000000000009</v>
      </c>
      <c r="AC82" s="69"/>
      <c r="AD82" s="33"/>
      <c r="AE82" s="29"/>
      <c r="AF82" s="2"/>
      <c r="AG82" s="27"/>
    </row>
    <row r="83" spans="1:33" ht="48">
      <c r="A83" s="36">
        <f t="shared" si="1"/>
        <v>81</v>
      </c>
      <c r="B83" s="3" t="s">
        <v>29</v>
      </c>
      <c r="C83" s="88" t="s">
        <v>3210</v>
      </c>
      <c r="D83" s="3" t="s">
        <v>265</v>
      </c>
      <c r="E83" s="89" t="s">
        <v>590</v>
      </c>
      <c r="F83" s="1"/>
      <c r="G83" s="3" t="s">
        <v>17</v>
      </c>
      <c r="H83" s="3" t="s">
        <v>20</v>
      </c>
      <c r="I83" s="100" t="s">
        <v>19</v>
      </c>
      <c r="J83" s="101">
        <v>16124.04</v>
      </c>
      <c r="K83" s="102">
        <v>5374.68</v>
      </c>
      <c r="L83" s="102">
        <v>2687.34</v>
      </c>
      <c r="M83" s="98">
        <v>1343.67</v>
      </c>
      <c r="N83" s="102">
        <v>447.89000000000004</v>
      </c>
      <c r="O83" s="102">
        <v>103.35923076923078</v>
      </c>
      <c r="P83" s="102">
        <v>9.6797619047619055</v>
      </c>
      <c r="Q83" s="32" t="s">
        <v>30</v>
      </c>
      <c r="R83" s="99" t="s">
        <v>20</v>
      </c>
      <c r="S83" s="67"/>
      <c r="T83" s="108">
        <v>9.6797619047619055</v>
      </c>
      <c r="U83" s="68"/>
      <c r="V83" s="111">
        <v>103.35923076923078</v>
      </c>
      <c r="W83" s="68"/>
      <c r="X83" s="108">
        <v>447.89000000000004</v>
      </c>
      <c r="Y83" s="68"/>
      <c r="Z83" s="113">
        <v>1343.67</v>
      </c>
      <c r="AA83" s="69"/>
      <c r="AB83" s="113">
        <v>2687.34</v>
      </c>
      <c r="AC83" s="69"/>
      <c r="AD83" s="33"/>
      <c r="AE83" s="29"/>
      <c r="AF83" s="2"/>
      <c r="AG83" s="27"/>
    </row>
    <row r="84" spans="1:33" ht="24">
      <c r="A84" s="36">
        <f t="shared" si="1"/>
        <v>82</v>
      </c>
      <c r="B84" s="3" t="s">
        <v>29</v>
      </c>
      <c r="C84" s="88" t="s">
        <v>3211</v>
      </c>
      <c r="D84" s="3" t="s">
        <v>271</v>
      </c>
      <c r="E84" s="89" t="s">
        <v>584</v>
      </c>
      <c r="F84" s="1"/>
      <c r="G84" s="3" t="s">
        <v>17</v>
      </c>
      <c r="H84" s="3" t="s">
        <v>20</v>
      </c>
      <c r="I84" s="100" t="s">
        <v>19</v>
      </c>
      <c r="J84" s="101">
        <v>6659.28</v>
      </c>
      <c r="K84" s="102">
        <v>2219.7599999999998</v>
      </c>
      <c r="L84" s="102">
        <v>1109.8799999999999</v>
      </c>
      <c r="M84" s="98">
        <v>554.93999999999994</v>
      </c>
      <c r="N84" s="102">
        <v>184.98</v>
      </c>
      <c r="O84" s="102">
        <v>42.687692307692302</v>
      </c>
      <c r="P84" s="102">
        <v>5.3775510204081636</v>
      </c>
      <c r="Q84" s="32" t="s">
        <v>30</v>
      </c>
      <c r="R84" s="99" t="s">
        <v>20</v>
      </c>
      <c r="S84" s="67"/>
      <c r="T84" s="108">
        <v>5.3775510204081636</v>
      </c>
      <c r="U84" s="68"/>
      <c r="V84" s="111">
        <v>42.687692307692302</v>
      </c>
      <c r="W84" s="68"/>
      <c r="X84" s="108">
        <v>184.98</v>
      </c>
      <c r="Y84" s="68"/>
      <c r="Z84" s="113">
        <v>554.93999999999994</v>
      </c>
      <c r="AA84" s="69"/>
      <c r="AB84" s="113">
        <v>1109.8799999999999</v>
      </c>
      <c r="AC84" s="69"/>
      <c r="AD84" s="33"/>
      <c r="AE84" s="29"/>
      <c r="AF84" s="2"/>
      <c r="AG84" s="27"/>
    </row>
    <row r="85" spans="1:33">
      <c r="A85" s="36">
        <f t="shared" si="1"/>
        <v>83</v>
      </c>
      <c r="B85" s="3" t="s">
        <v>29</v>
      </c>
      <c r="C85" s="88" t="s">
        <v>3212</v>
      </c>
      <c r="D85" s="3" t="s">
        <v>272</v>
      </c>
      <c r="E85" s="89" t="s">
        <v>446</v>
      </c>
      <c r="F85" s="1"/>
      <c r="G85" s="3" t="s">
        <v>17</v>
      </c>
      <c r="H85" s="3" t="s">
        <v>20</v>
      </c>
      <c r="I85" s="100" t="s">
        <v>19</v>
      </c>
      <c r="J85" s="101">
        <v>1106.72</v>
      </c>
      <c r="K85" s="102">
        <v>368.90666666666669</v>
      </c>
      <c r="L85" s="102">
        <v>184.45333333333335</v>
      </c>
      <c r="M85" s="98">
        <v>92.226666666666674</v>
      </c>
      <c r="N85" s="102">
        <v>30.742222222222225</v>
      </c>
      <c r="O85" s="102">
        <v>7.0943589743589746</v>
      </c>
      <c r="P85" s="102">
        <v>57.833333333333336</v>
      </c>
      <c r="Q85" s="32" t="s">
        <v>30</v>
      </c>
      <c r="R85" s="99" t="s">
        <v>20</v>
      </c>
      <c r="S85" s="67"/>
      <c r="T85" s="108">
        <v>57.833333333333336</v>
      </c>
      <c r="U85" s="68"/>
      <c r="V85" s="111">
        <v>7.0943589743589746</v>
      </c>
      <c r="W85" s="68"/>
      <c r="X85" s="108">
        <v>30.742222222222225</v>
      </c>
      <c r="Y85" s="68"/>
      <c r="Z85" s="113">
        <v>92.226666666666674</v>
      </c>
      <c r="AA85" s="69"/>
      <c r="AB85" s="113">
        <v>184.45333333333335</v>
      </c>
      <c r="AC85" s="69"/>
      <c r="AD85" s="33"/>
      <c r="AE85" s="29"/>
      <c r="AF85" s="2"/>
      <c r="AG85" s="27"/>
    </row>
    <row r="86" spans="1:33" ht="24">
      <c r="A86" s="36">
        <f t="shared" si="1"/>
        <v>84</v>
      </c>
      <c r="B86" s="3" t="s">
        <v>29</v>
      </c>
      <c r="C86" s="88" t="s">
        <v>3213</v>
      </c>
      <c r="D86" s="3" t="s">
        <v>271</v>
      </c>
      <c r="E86" s="89" t="s">
        <v>546</v>
      </c>
      <c r="F86" s="1"/>
      <c r="G86" s="3" t="s">
        <v>17</v>
      </c>
      <c r="H86" s="3" t="s">
        <v>20</v>
      </c>
      <c r="I86" s="100" t="s">
        <v>19</v>
      </c>
      <c r="J86" s="101">
        <v>2827.8</v>
      </c>
      <c r="K86" s="102">
        <v>942.6</v>
      </c>
      <c r="L86" s="102">
        <v>471.3</v>
      </c>
      <c r="M86" s="98">
        <v>235.65</v>
      </c>
      <c r="N86" s="102">
        <v>78.55</v>
      </c>
      <c r="O86" s="102">
        <v>18.126923076923077</v>
      </c>
      <c r="P86" s="102">
        <v>3.5</v>
      </c>
      <c r="Q86" s="32" t="s">
        <v>30</v>
      </c>
      <c r="R86" s="99" t="s">
        <v>20</v>
      </c>
      <c r="S86" s="67"/>
      <c r="T86" s="108">
        <v>3.5</v>
      </c>
      <c r="U86" s="68"/>
      <c r="V86" s="111">
        <v>18.126923076923077</v>
      </c>
      <c r="W86" s="68"/>
      <c r="X86" s="108">
        <v>78.55</v>
      </c>
      <c r="Y86" s="68"/>
      <c r="Z86" s="113">
        <v>235.65</v>
      </c>
      <c r="AA86" s="69"/>
      <c r="AB86" s="113">
        <v>471.3</v>
      </c>
      <c r="AC86" s="69"/>
      <c r="AD86" s="33"/>
      <c r="AE86" s="29"/>
      <c r="AF86" s="2"/>
      <c r="AG86" s="27"/>
    </row>
    <row r="87" spans="1:33">
      <c r="A87" s="36">
        <f t="shared" si="1"/>
        <v>85</v>
      </c>
      <c r="B87" s="3" t="s">
        <v>29</v>
      </c>
      <c r="C87" s="88" t="s">
        <v>3214</v>
      </c>
      <c r="D87" s="3" t="s">
        <v>275</v>
      </c>
      <c r="E87" s="89" t="s">
        <v>585</v>
      </c>
      <c r="F87" s="1"/>
      <c r="G87" s="3" t="s">
        <v>17</v>
      </c>
      <c r="H87" s="3" t="s">
        <v>20</v>
      </c>
      <c r="I87" s="100" t="s">
        <v>19</v>
      </c>
      <c r="J87" s="101">
        <v>999.88000000000011</v>
      </c>
      <c r="K87" s="102">
        <v>333.29333333333335</v>
      </c>
      <c r="L87" s="102">
        <v>166.64666666666668</v>
      </c>
      <c r="M87" s="98">
        <v>83.323333333333338</v>
      </c>
      <c r="N87" s="102">
        <v>27.774444444444445</v>
      </c>
      <c r="O87" s="102">
        <v>6.4094871794871802</v>
      </c>
      <c r="P87" s="102">
        <v>3.5403225806451615</v>
      </c>
      <c r="Q87" s="32" t="s">
        <v>30</v>
      </c>
      <c r="R87" s="99" t="s">
        <v>20</v>
      </c>
      <c r="S87" s="67"/>
      <c r="T87" s="108">
        <v>3.5403225806451615</v>
      </c>
      <c r="U87" s="68"/>
      <c r="V87" s="111">
        <v>6.4094871794871802</v>
      </c>
      <c r="W87" s="68"/>
      <c r="X87" s="108">
        <v>27.774444444444445</v>
      </c>
      <c r="Y87" s="68"/>
      <c r="Z87" s="113">
        <v>83.323333333333338</v>
      </c>
      <c r="AA87" s="69"/>
      <c r="AB87" s="113">
        <v>166.64666666666668</v>
      </c>
      <c r="AC87" s="69"/>
      <c r="AD87" s="33"/>
      <c r="AE87" s="29"/>
      <c r="AF87" s="2"/>
      <c r="AG87" s="27"/>
    </row>
    <row r="88" spans="1:33">
      <c r="A88" s="36">
        <f t="shared" si="1"/>
        <v>86</v>
      </c>
      <c r="B88" s="3" t="s">
        <v>29</v>
      </c>
      <c r="C88" s="88" t="s">
        <v>3215</v>
      </c>
      <c r="D88" s="3" t="s">
        <v>273</v>
      </c>
      <c r="E88" s="89" t="s">
        <v>273</v>
      </c>
      <c r="F88" s="1"/>
      <c r="G88" s="3" t="s">
        <v>17</v>
      </c>
      <c r="H88" s="3" t="s">
        <v>20</v>
      </c>
      <c r="I88" s="100" t="s">
        <v>19</v>
      </c>
      <c r="J88" s="101">
        <v>926.28</v>
      </c>
      <c r="K88" s="102">
        <v>308.76</v>
      </c>
      <c r="L88" s="102">
        <v>154.38</v>
      </c>
      <c r="M88" s="98">
        <v>77.19</v>
      </c>
      <c r="N88" s="102">
        <v>25.73</v>
      </c>
      <c r="O88" s="102">
        <v>5.9376923076923074</v>
      </c>
      <c r="P88" s="102">
        <v>3.5783132530120483</v>
      </c>
      <c r="Q88" s="32" t="s">
        <v>30</v>
      </c>
      <c r="R88" s="99" t="s">
        <v>20</v>
      </c>
      <c r="S88" s="67"/>
      <c r="T88" s="108">
        <v>3.5783132530120483</v>
      </c>
      <c r="U88" s="68"/>
      <c r="V88" s="111">
        <v>5.9376923076923074</v>
      </c>
      <c r="W88" s="68"/>
      <c r="X88" s="108">
        <v>25.73</v>
      </c>
      <c r="Y88" s="68"/>
      <c r="Z88" s="113">
        <v>77.19</v>
      </c>
      <c r="AA88" s="69"/>
      <c r="AB88" s="113">
        <v>154.38</v>
      </c>
      <c r="AC88" s="69"/>
      <c r="AD88" s="33"/>
      <c r="AE88" s="29"/>
      <c r="AF88" s="2"/>
      <c r="AG88" s="27"/>
    </row>
    <row r="89" spans="1:33" ht="36">
      <c r="A89" s="36">
        <f t="shared" si="1"/>
        <v>87</v>
      </c>
      <c r="B89" s="3" t="s">
        <v>29</v>
      </c>
      <c r="C89" s="88" t="s">
        <v>3216</v>
      </c>
      <c r="D89" s="3" t="s">
        <v>101</v>
      </c>
      <c r="E89" s="89" t="s">
        <v>494</v>
      </c>
      <c r="F89" s="1"/>
      <c r="G89" s="3" t="s">
        <v>17</v>
      </c>
      <c r="H89" s="3" t="s">
        <v>20</v>
      </c>
      <c r="I89" s="100" t="s">
        <v>19</v>
      </c>
      <c r="J89" s="101">
        <v>1350.08</v>
      </c>
      <c r="K89" s="102">
        <v>450.02666666666664</v>
      </c>
      <c r="L89" s="102">
        <v>225.01333333333332</v>
      </c>
      <c r="M89" s="98">
        <v>112.50666666666666</v>
      </c>
      <c r="N89" s="102">
        <v>37.502222222222223</v>
      </c>
      <c r="O89" s="102">
        <v>8.6543589743589742</v>
      </c>
      <c r="P89" s="102">
        <v>3.1639344262295084</v>
      </c>
      <c r="Q89" s="32" t="s">
        <v>30</v>
      </c>
      <c r="R89" s="99" t="s">
        <v>20</v>
      </c>
      <c r="S89" s="67"/>
      <c r="T89" s="108">
        <v>3.1639344262295084</v>
      </c>
      <c r="U89" s="68"/>
      <c r="V89" s="111">
        <v>8.6543589743589742</v>
      </c>
      <c r="W89" s="68"/>
      <c r="X89" s="108">
        <v>37.502222222222223</v>
      </c>
      <c r="Y89" s="68"/>
      <c r="Z89" s="113">
        <v>112.50666666666666</v>
      </c>
      <c r="AA89" s="69"/>
      <c r="AB89" s="113">
        <v>225.01333333333332</v>
      </c>
      <c r="AC89" s="69"/>
      <c r="AD89" s="33"/>
      <c r="AE89" s="29"/>
      <c r="AF89" s="2"/>
      <c r="AG89" s="27"/>
    </row>
    <row r="90" spans="1:33">
      <c r="A90" s="36">
        <f t="shared" si="1"/>
        <v>88</v>
      </c>
      <c r="B90" s="3" t="s">
        <v>29</v>
      </c>
      <c r="C90" s="88" t="s">
        <v>3217</v>
      </c>
      <c r="D90" s="3" t="s">
        <v>273</v>
      </c>
      <c r="E90" s="89" t="s">
        <v>273</v>
      </c>
      <c r="F90" s="1"/>
      <c r="G90" s="3" t="s">
        <v>17</v>
      </c>
      <c r="H90" s="3" t="s">
        <v>20</v>
      </c>
      <c r="I90" s="100" t="s">
        <v>19</v>
      </c>
      <c r="J90" s="101">
        <v>1001.6800000000001</v>
      </c>
      <c r="K90" s="102">
        <v>333.89333333333337</v>
      </c>
      <c r="L90" s="102">
        <v>166.94666666666669</v>
      </c>
      <c r="M90" s="98">
        <v>83.473333333333343</v>
      </c>
      <c r="N90" s="102">
        <v>27.824444444444449</v>
      </c>
      <c r="O90" s="102">
        <v>6.4210256410256417</v>
      </c>
      <c r="P90" s="102">
        <v>3.2439024390243905</v>
      </c>
      <c r="Q90" s="32" t="s">
        <v>30</v>
      </c>
      <c r="R90" s="99" t="s">
        <v>20</v>
      </c>
      <c r="S90" s="67"/>
      <c r="T90" s="108">
        <v>3.2439024390243905</v>
      </c>
      <c r="U90" s="68"/>
      <c r="V90" s="111">
        <v>6.4210256410256417</v>
      </c>
      <c r="W90" s="68"/>
      <c r="X90" s="108">
        <v>27.824444444444449</v>
      </c>
      <c r="Y90" s="68"/>
      <c r="Z90" s="113">
        <v>83.473333333333343</v>
      </c>
      <c r="AA90" s="69"/>
      <c r="AB90" s="113">
        <v>166.94666666666669</v>
      </c>
      <c r="AC90" s="69"/>
      <c r="AD90" s="33"/>
      <c r="AE90" s="29"/>
      <c r="AF90" s="2"/>
      <c r="AG90" s="27"/>
    </row>
    <row r="91" spans="1:33" ht="24">
      <c r="A91" s="36">
        <f t="shared" si="1"/>
        <v>89</v>
      </c>
      <c r="B91" s="3" t="s">
        <v>29</v>
      </c>
      <c r="C91" s="88" t="s">
        <v>3218</v>
      </c>
      <c r="D91" s="3" t="s">
        <v>271</v>
      </c>
      <c r="E91" s="89" t="s">
        <v>560</v>
      </c>
      <c r="F91" s="1"/>
      <c r="G91" s="3" t="s">
        <v>17</v>
      </c>
      <c r="H91" s="3" t="s">
        <v>20</v>
      </c>
      <c r="I91" s="100" t="s">
        <v>19</v>
      </c>
      <c r="J91" s="101">
        <v>1865.6</v>
      </c>
      <c r="K91" s="102">
        <v>621.86666666666667</v>
      </c>
      <c r="L91" s="102">
        <v>310.93333333333334</v>
      </c>
      <c r="M91" s="98">
        <v>155.46666666666667</v>
      </c>
      <c r="N91" s="102">
        <v>51.822222222222223</v>
      </c>
      <c r="O91" s="102">
        <v>11.958974358974359</v>
      </c>
      <c r="P91" s="102">
        <v>2</v>
      </c>
      <c r="Q91" s="32" t="s">
        <v>30</v>
      </c>
      <c r="R91" s="99" t="s">
        <v>20</v>
      </c>
      <c r="S91" s="67"/>
      <c r="T91" s="108">
        <v>2</v>
      </c>
      <c r="U91" s="68"/>
      <c r="V91" s="111">
        <v>11.958974358974359</v>
      </c>
      <c r="W91" s="68"/>
      <c r="X91" s="108">
        <v>51.822222222222223</v>
      </c>
      <c r="Y91" s="68"/>
      <c r="Z91" s="113">
        <v>155.46666666666667</v>
      </c>
      <c r="AA91" s="69"/>
      <c r="AB91" s="113">
        <v>310.93333333333334</v>
      </c>
      <c r="AC91" s="69"/>
      <c r="AD91" s="33"/>
      <c r="AE91" s="29"/>
      <c r="AF91" s="2"/>
      <c r="AG91" s="27"/>
    </row>
    <row r="92" spans="1:33" ht="36">
      <c r="A92" s="36">
        <f t="shared" si="1"/>
        <v>90</v>
      </c>
      <c r="B92" s="3" t="s">
        <v>29</v>
      </c>
      <c r="C92" s="88" t="s">
        <v>3219</v>
      </c>
      <c r="D92" s="3" t="s">
        <v>274</v>
      </c>
      <c r="E92" s="89" t="s">
        <v>476</v>
      </c>
      <c r="F92" s="1"/>
      <c r="G92" s="3" t="s">
        <v>17</v>
      </c>
      <c r="H92" s="3" t="s">
        <v>20</v>
      </c>
      <c r="I92" s="100" t="s">
        <v>19</v>
      </c>
      <c r="J92" s="101">
        <v>2535.84</v>
      </c>
      <c r="K92" s="102">
        <v>845.28000000000009</v>
      </c>
      <c r="L92" s="102">
        <v>422.64000000000004</v>
      </c>
      <c r="M92" s="98">
        <v>211.32000000000002</v>
      </c>
      <c r="N92" s="102">
        <v>70.440000000000012</v>
      </c>
      <c r="O92" s="102">
        <v>16.255384615384617</v>
      </c>
      <c r="P92" s="102">
        <v>2.1670951156812341</v>
      </c>
      <c r="Q92" s="32" t="s">
        <v>30</v>
      </c>
      <c r="R92" s="99" t="s">
        <v>20</v>
      </c>
      <c r="S92" s="67"/>
      <c r="T92" s="108">
        <v>2.1670951156812341</v>
      </c>
      <c r="U92" s="68"/>
      <c r="V92" s="111">
        <v>16.255384615384617</v>
      </c>
      <c r="W92" s="68"/>
      <c r="X92" s="108">
        <v>70.440000000000012</v>
      </c>
      <c r="Y92" s="68"/>
      <c r="Z92" s="113">
        <v>211.32000000000002</v>
      </c>
      <c r="AA92" s="69"/>
      <c r="AB92" s="113">
        <v>422.64000000000004</v>
      </c>
      <c r="AC92" s="69"/>
      <c r="AD92" s="33"/>
      <c r="AE92" s="29"/>
      <c r="AF92" s="2"/>
      <c r="AG92" s="27"/>
    </row>
    <row r="93" spans="1:33" ht="24">
      <c r="A93" s="36">
        <f t="shared" si="1"/>
        <v>91</v>
      </c>
      <c r="B93" s="3" t="s">
        <v>29</v>
      </c>
      <c r="C93" s="88" t="s">
        <v>3220</v>
      </c>
      <c r="D93" s="3" t="s">
        <v>271</v>
      </c>
      <c r="E93" s="89" t="s">
        <v>664</v>
      </c>
      <c r="F93" s="1"/>
      <c r="G93" s="3" t="s">
        <v>17</v>
      </c>
      <c r="H93" s="3" t="s">
        <v>20</v>
      </c>
      <c r="I93" s="100" t="s">
        <v>19</v>
      </c>
      <c r="J93" s="101">
        <v>2364.2800000000002</v>
      </c>
      <c r="K93" s="102">
        <v>788.09333333333336</v>
      </c>
      <c r="L93" s="102">
        <v>394.04666666666668</v>
      </c>
      <c r="M93" s="98">
        <v>197.02333333333334</v>
      </c>
      <c r="N93" s="102">
        <v>65.674444444444447</v>
      </c>
      <c r="O93" s="102">
        <v>15.155641025641026</v>
      </c>
      <c r="P93" s="102">
        <v>7.5306122448979593</v>
      </c>
      <c r="Q93" s="32" t="s">
        <v>30</v>
      </c>
      <c r="R93" s="99" t="s">
        <v>20</v>
      </c>
      <c r="S93" s="67"/>
      <c r="T93" s="108">
        <v>7.5306122448979593</v>
      </c>
      <c r="U93" s="68"/>
      <c r="V93" s="111">
        <v>15.155641025641026</v>
      </c>
      <c r="W93" s="68"/>
      <c r="X93" s="108">
        <v>65.674444444444447</v>
      </c>
      <c r="Y93" s="68"/>
      <c r="Z93" s="113">
        <v>197.02333333333334</v>
      </c>
      <c r="AA93" s="69"/>
      <c r="AB93" s="113">
        <v>394.04666666666668</v>
      </c>
      <c r="AC93" s="69"/>
      <c r="AD93" s="33"/>
      <c r="AE93" s="29"/>
      <c r="AF93" s="70"/>
      <c r="AG93" s="27"/>
    </row>
    <row r="94" spans="1:33" ht="72">
      <c r="A94" s="36">
        <f t="shared" si="1"/>
        <v>92</v>
      </c>
      <c r="B94" s="3" t="s">
        <v>29</v>
      </c>
      <c r="C94" s="88" t="s">
        <v>3221</v>
      </c>
      <c r="D94" s="3" t="s">
        <v>271</v>
      </c>
      <c r="E94" s="89" t="s">
        <v>598</v>
      </c>
      <c r="F94" s="1"/>
      <c r="G94" s="3" t="s">
        <v>17</v>
      </c>
      <c r="H94" s="3" t="s">
        <v>20</v>
      </c>
      <c r="I94" s="100" t="s">
        <v>19</v>
      </c>
      <c r="J94" s="101">
        <v>1385.4</v>
      </c>
      <c r="K94" s="102">
        <v>461.8</v>
      </c>
      <c r="L94" s="102">
        <v>230.9</v>
      </c>
      <c r="M94" s="98">
        <v>115.45</v>
      </c>
      <c r="N94" s="102">
        <v>38.483333333333334</v>
      </c>
      <c r="O94" s="102">
        <v>8.8807692307692303</v>
      </c>
      <c r="P94" s="102">
        <v>3.4230769230769229</v>
      </c>
      <c r="Q94" s="32" t="s">
        <v>30</v>
      </c>
      <c r="R94" s="99" t="s">
        <v>20</v>
      </c>
      <c r="S94" s="67"/>
      <c r="T94" s="108">
        <v>3.4230769230769229</v>
      </c>
      <c r="U94" s="68"/>
      <c r="V94" s="111">
        <v>8.8807692307692303</v>
      </c>
      <c r="W94" s="68"/>
      <c r="X94" s="108">
        <v>38.483333333333334</v>
      </c>
      <c r="Y94" s="68"/>
      <c r="Z94" s="113">
        <v>115.45</v>
      </c>
      <c r="AA94" s="69"/>
      <c r="AB94" s="113">
        <v>230.9</v>
      </c>
      <c r="AC94" s="69"/>
      <c r="AD94" s="33"/>
      <c r="AE94" s="29"/>
      <c r="AF94" s="2"/>
      <c r="AG94" s="27"/>
    </row>
    <row r="95" spans="1:33" ht="24">
      <c r="A95" s="36">
        <f t="shared" si="1"/>
        <v>93</v>
      </c>
      <c r="B95" s="3" t="s">
        <v>29</v>
      </c>
      <c r="C95" s="88" t="s">
        <v>3222</v>
      </c>
      <c r="D95" s="3" t="s">
        <v>271</v>
      </c>
      <c r="E95" s="89" t="s">
        <v>547</v>
      </c>
      <c r="F95" s="1"/>
      <c r="G95" s="3" t="s">
        <v>17</v>
      </c>
      <c r="H95" s="3" t="s">
        <v>18</v>
      </c>
      <c r="I95" s="100" t="s">
        <v>19</v>
      </c>
      <c r="J95" s="101">
        <v>1198.1999999999998</v>
      </c>
      <c r="K95" s="102">
        <v>399.39999999999992</v>
      </c>
      <c r="L95" s="102">
        <v>199.69999999999996</v>
      </c>
      <c r="M95" s="98">
        <v>99.84999999999998</v>
      </c>
      <c r="N95" s="102">
        <v>33.283333333333324</v>
      </c>
      <c r="O95" s="102">
        <v>7.6807692307692292</v>
      </c>
      <c r="P95" s="102">
        <v>12.823369565217391</v>
      </c>
      <c r="Q95" s="32" t="s">
        <v>30</v>
      </c>
      <c r="R95" s="99" t="s">
        <v>18</v>
      </c>
      <c r="S95" s="67"/>
      <c r="T95" s="108">
        <v>20</v>
      </c>
      <c r="U95" s="68"/>
      <c r="V95" s="111">
        <v>50</v>
      </c>
      <c r="W95" s="68"/>
      <c r="X95" s="108">
        <v>200</v>
      </c>
      <c r="Y95" s="68"/>
      <c r="Z95" s="113">
        <v>300</v>
      </c>
      <c r="AA95" s="69"/>
      <c r="AB95" s="113">
        <v>500</v>
      </c>
      <c r="AC95" s="69"/>
      <c r="AD95" s="33"/>
      <c r="AE95" s="29"/>
      <c r="AF95" s="2"/>
      <c r="AG95" s="27"/>
    </row>
    <row r="96" spans="1:33" ht="48">
      <c r="A96" s="36">
        <f t="shared" si="1"/>
        <v>94</v>
      </c>
      <c r="B96" s="3" t="s">
        <v>29</v>
      </c>
      <c r="C96" s="88" t="s">
        <v>3223</v>
      </c>
      <c r="D96" s="3" t="s">
        <v>276</v>
      </c>
      <c r="E96" s="89" t="s">
        <v>345</v>
      </c>
      <c r="F96" s="1"/>
      <c r="G96" s="3" t="s">
        <v>17</v>
      </c>
      <c r="H96" s="3" t="s">
        <v>20</v>
      </c>
      <c r="I96" s="100" t="s">
        <v>19</v>
      </c>
      <c r="J96" s="101">
        <v>15719.76</v>
      </c>
      <c r="K96" s="102">
        <v>5239.92</v>
      </c>
      <c r="L96" s="102">
        <v>2619.96</v>
      </c>
      <c r="M96" s="98">
        <v>1309.98</v>
      </c>
      <c r="N96" s="102">
        <v>436.66</v>
      </c>
      <c r="O96" s="102">
        <v>100.76769230769231</v>
      </c>
      <c r="P96" s="102">
        <v>17.131914893617022</v>
      </c>
      <c r="Q96" s="32" t="s">
        <v>30</v>
      </c>
      <c r="R96" s="99" t="s">
        <v>20</v>
      </c>
      <c r="S96" s="67"/>
      <c r="T96" s="108">
        <v>17.131914893617022</v>
      </c>
      <c r="U96" s="68"/>
      <c r="V96" s="111">
        <v>100.76769230769231</v>
      </c>
      <c r="W96" s="68"/>
      <c r="X96" s="108">
        <v>436.66</v>
      </c>
      <c r="Y96" s="68"/>
      <c r="Z96" s="113">
        <v>1309.98</v>
      </c>
      <c r="AA96" s="69"/>
      <c r="AB96" s="113">
        <v>2619.96</v>
      </c>
      <c r="AC96" s="69"/>
      <c r="AD96" s="33"/>
      <c r="AE96" s="29"/>
      <c r="AF96" s="2"/>
      <c r="AG96" s="27"/>
    </row>
    <row r="97" spans="1:33">
      <c r="A97" s="36">
        <f t="shared" si="1"/>
        <v>95</v>
      </c>
      <c r="B97" s="3" t="s">
        <v>29</v>
      </c>
      <c r="C97" s="88" t="s">
        <v>3224</v>
      </c>
      <c r="D97" s="3" t="s">
        <v>277</v>
      </c>
      <c r="E97" s="89" t="s">
        <v>346</v>
      </c>
      <c r="F97" s="1"/>
      <c r="G97" s="3" t="s">
        <v>17</v>
      </c>
      <c r="H97" s="3" t="s">
        <v>20</v>
      </c>
      <c r="I97" s="100" t="s">
        <v>19</v>
      </c>
      <c r="J97" s="101">
        <v>327.88</v>
      </c>
      <c r="K97" s="102">
        <v>109.29333333333334</v>
      </c>
      <c r="L97" s="102">
        <v>54.646666666666668</v>
      </c>
      <c r="M97" s="98">
        <v>27.323333333333334</v>
      </c>
      <c r="N97" s="102">
        <v>9.1077777777777786</v>
      </c>
      <c r="O97" s="102">
        <v>2.1017948717948718</v>
      </c>
      <c r="P97" s="102">
        <v>1.5970149253731343</v>
      </c>
      <c r="Q97" s="32" t="s">
        <v>30</v>
      </c>
      <c r="R97" s="99" t="s">
        <v>20</v>
      </c>
      <c r="S97" s="67"/>
      <c r="T97" s="108">
        <v>1.5970149253731343</v>
      </c>
      <c r="U97" s="68"/>
      <c r="V97" s="111">
        <v>2.1017948717948718</v>
      </c>
      <c r="W97" s="68"/>
      <c r="X97" s="108">
        <v>9.1077777777777786</v>
      </c>
      <c r="Y97" s="68"/>
      <c r="Z97" s="113">
        <v>27.323333333333334</v>
      </c>
      <c r="AA97" s="69"/>
      <c r="AB97" s="113">
        <v>54.646666666666668</v>
      </c>
      <c r="AC97" s="69"/>
      <c r="AD97" s="33"/>
      <c r="AE97" s="29"/>
      <c r="AF97" s="2"/>
      <c r="AG97" s="27"/>
    </row>
    <row r="98" spans="1:33" ht="48">
      <c r="A98" s="36">
        <f t="shared" si="1"/>
        <v>96</v>
      </c>
      <c r="B98" s="3" t="s">
        <v>29</v>
      </c>
      <c r="C98" s="88" t="s">
        <v>3225</v>
      </c>
      <c r="D98" s="3" t="s">
        <v>276</v>
      </c>
      <c r="E98" s="89" t="s">
        <v>347</v>
      </c>
      <c r="F98" s="1"/>
      <c r="G98" s="3" t="s">
        <v>17</v>
      </c>
      <c r="H98" s="3" t="s">
        <v>22</v>
      </c>
      <c r="I98" s="100" t="s">
        <v>19</v>
      </c>
      <c r="J98" s="101">
        <v>2709.4</v>
      </c>
      <c r="K98" s="102">
        <v>903.13333333333333</v>
      </c>
      <c r="L98" s="102">
        <v>451.56666666666666</v>
      </c>
      <c r="M98" s="98">
        <v>225.78333333333333</v>
      </c>
      <c r="N98" s="102">
        <v>75.261111111111106</v>
      </c>
      <c r="O98" s="102">
        <v>17.367948717948718</v>
      </c>
      <c r="P98" s="102">
        <v>16.357142857142858</v>
      </c>
      <c r="Q98" s="32" t="s">
        <v>30</v>
      </c>
      <c r="R98" s="99" t="s">
        <v>22</v>
      </c>
      <c r="S98" s="67"/>
      <c r="T98" s="108">
        <v>10</v>
      </c>
      <c r="U98" s="68"/>
      <c r="V98" s="111">
        <v>20</v>
      </c>
      <c r="W98" s="68"/>
      <c r="X98" s="108">
        <v>50</v>
      </c>
      <c r="Y98" s="68"/>
      <c r="Z98" s="113">
        <v>100</v>
      </c>
      <c r="AA98" s="69"/>
      <c r="AB98" s="113">
        <v>200</v>
      </c>
      <c r="AC98" s="69"/>
      <c r="AD98" s="33"/>
      <c r="AE98" s="29"/>
      <c r="AF98" s="2"/>
      <c r="AG98" s="27"/>
    </row>
    <row r="99" spans="1:33" ht="72">
      <c r="A99" s="36">
        <f t="shared" si="1"/>
        <v>97</v>
      </c>
      <c r="B99" s="90" t="s">
        <v>29</v>
      </c>
      <c r="C99" s="88" t="s">
        <v>3226</v>
      </c>
      <c r="D99" s="3" t="s">
        <v>276</v>
      </c>
      <c r="E99" s="89" t="s">
        <v>348</v>
      </c>
      <c r="F99" s="1"/>
      <c r="G99" s="3" t="s">
        <v>17</v>
      </c>
      <c r="H99" s="3" t="s">
        <v>18</v>
      </c>
      <c r="I99" s="100" t="s">
        <v>19</v>
      </c>
      <c r="J99" s="101">
        <v>15264.08</v>
      </c>
      <c r="K99" s="102">
        <v>5088.0266666666666</v>
      </c>
      <c r="L99" s="102">
        <v>2544.0133333333333</v>
      </c>
      <c r="M99" s="98">
        <v>1272.0066666666667</v>
      </c>
      <c r="N99" s="102">
        <v>424.0022222222222</v>
      </c>
      <c r="O99" s="102">
        <v>97.846666666666664</v>
      </c>
      <c r="P99" s="102">
        <v>25.15625</v>
      </c>
      <c r="Q99" s="32" t="s">
        <v>30</v>
      </c>
      <c r="R99" s="99" t="s">
        <v>18</v>
      </c>
      <c r="S99" s="67"/>
      <c r="T99" s="108">
        <v>20</v>
      </c>
      <c r="U99" s="68"/>
      <c r="V99" s="111">
        <v>50</v>
      </c>
      <c r="W99" s="68"/>
      <c r="X99" s="108">
        <v>500</v>
      </c>
      <c r="Y99" s="68"/>
      <c r="Z99" s="113">
        <v>1000</v>
      </c>
      <c r="AA99" s="69"/>
      <c r="AB99" s="113">
        <v>2000</v>
      </c>
      <c r="AC99" s="69"/>
      <c r="AD99" s="33"/>
      <c r="AE99" s="29"/>
      <c r="AF99" s="2"/>
      <c r="AG99" s="27"/>
    </row>
    <row r="100" spans="1:33" ht="48">
      <c r="A100" s="36">
        <f t="shared" si="1"/>
        <v>98</v>
      </c>
      <c r="B100" s="3" t="s">
        <v>29</v>
      </c>
      <c r="C100" s="88" t="s">
        <v>3227</v>
      </c>
      <c r="D100" s="3" t="s">
        <v>276</v>
      </c>
      <c r="E100" s="89" t="s">
        <v>349</v>
      </c>
      <c r="F100" s="1"/>
      <c r="G100" s="3" t="s">
        <v>17</v>
      </c>
      <c r="H100" s="3" t="s">
        <v>18</v>
      </c>
      <c r="I100" s="100" t="s">
        <v>19</v>
      </c>
      <c r="J100" s="101">
        <v>3793.92</v>
      </c>
      <c r="K100" s="102">
        <v>1264.6400000000001</v>
      </c>
      <c r="L100" s="102">
        <v>632.32000000000005</v>
      </c>
      <c r="M100" s="98">
        <v>316.16000000000003</v>
      </c>
      <c r="N100" s="102">
        <v>105.38666666666667</v>
      </c>
      <c r="O100" s="102">
        <v>24.32</v>
      </c>
      <c r="P100" s="102">
        <v>18.621621621621621</v>
      </c>
      <c r="Q100" s="32" t="s">
        <v>30</v>
      </c>
      <c r="R100" s="99" t="s">
        <v>18</v>
      </c>
      <c r="S100" s="67"/>
      <c r="T100" s="108">
        <v>20</v>
      </c>
      <c r="U100" s="68"/>
      <c r="V100" s="111">
        <v>50</v>
      </c>
      <c r="W100" s="68"/>
      <c r="X100" s="108">
        <v>200</v>
      </c>
      <c r="Y100" s="68"/>
      <c r="Z100" s="113">
        <v>300</v>
      </c>
      <c r="AA100" s="69"/>
      <c r="AB100" s="113">
        <v>500</v>
      </c>
      <c r="AC100" s="69"/>
      <c r="AD100" s="33"/>
      <c r="AE100" s="29"/>
      <c r="AF100" s="2"/>
      <c r="AG100" s="27"/>
    </row>
    <row r="101" spans="1:33" ht="36">
      <c r="A101" s="36">
        <f t="shared" si="1"/>
        <v>99</v>
      </c>
      <c r="B101" s="3" t="s">
        <v>29</v>
      </c>
      <c r="C101" s="88" t="s">
        <v>3228</v>
      </c>
      <c r="D101" s="3" t="s">
        <v>280</v>
      </c>
      <c r="E101" s="89" t="s">
        <v>645</v>
      </c>
      <c r="F101" s="1"/>
      <c r="G101" s="3" t="s">
        <v>17</v>
      </c>
      <c r="H101" s="3" t="s">
        <v>20</v>
      </c>
      <c r="I101" s="100" t="s">
        <v>19</v>
      </c>
      <c r="J101" s="101">
        <v>13562.84</v>
      </c>
      <c r="K101" s="102">
        <v>4520.9466666666667</v>
      </c>
      <c r="L101" s="102">
        <v>2260.4733333333334</v>
      </c>
      <c r="M101" s="98">
        <v>1130.2366666666667</v>
      </c>
      <c r="N101" s="102">
        <v>376.74555555555554</v>
      </c>
      <c r="O101" s="102">
        <v>86.941282051282059</v>
      </c>
      <c r="P101" s="102">
        <v>24.274509803921568</v>
      </c>
      <c r="Q101" s="32" t="s">
        <v>30</v>
      </c>
      <c r="R101" s="99" t="s">
        <v>20</v>
      </c>
      <c r="S101" s="67"/>
      <c r="T101" s="108">
        <v>24.274509803921568</v>
      </c>
      <c r="U101" s="68"/>
      <c r="V101" s="111">
        <v>86.941282051282059</v>
      </c>
      <c r="W101" s="68"/>
      <c r="X101" s="108">
        <v>376.74555555555554</v>
      </c>
      <c r="Y101" s="68"/>
      <c r="Z101" s="113">
        <v>1130.2366666666667</v>
      </c>
      <c r="AA101" s="69"/>
      <c r="AB101" s="113">
        <v>2260.4733333333334</v>
      </c>
      <c r="AC101" s="69"/>
      <c r="AD101" s="33"/>
      <c r="AE101" s="29"/>
      <c r="AF101" s="2"/>
      <c r="AG101" s="27"/>
    </row>
    <row r="102" spans="1:33" ht="24">
      <c r="A102" s="36">
        <f t="shared" si="1"/>
        <v>100</v>
      </c>
      <c r="B102" s="3" t="s">
        <v>29</v>
      </c>
      <c r="C102" s="88" t="s">
        <v>3229</v>
      </c>
      <c r="D102" s="3" t="s">
        <v>279</v>
      </c>
      <c r="E102" s="89" t="s">
        <v>377</v>
      </c>
      <c r="F102" s="1"/>
      <c r="G102" s="3" t="s">
        <v>17</v>
      </c>
      <c r="H102" s="3" t="s">
        <v>20</v>
      </c>
      <c r="I102" s="100" t="s">
        <v>19</v>
      </c>
      <c r="J102" s="101">
        <v>138.24</v>
      </c>
      <c r="K102" s="102">
        <v>46.080000000000005</v>
      </c>
      <c r="L102" s="102">
        <v>23.040000000000003</v>
      </c>
      <c r="M102" s="98">
        <v>11.520000000000001</v>
      </c>
      <c r="N102" s="102">
        <v>3.8400000000000003</v>
      </c>
      <c r="O102" s="102">
        <v>0.88615384615384629</v>
      </c>
      <c r="P102" s="102">
        <v>5.416666666666667</v>
      </c>
      <c r="Q102" s="32" t="s">
        <v>30</v>
      </c>
      <c r="R102" s="99" t="s">
        <v>20</v>
      </c>
      <c r="S102" s="67"/>
      <c r="T102" s="108">
        <v>5.416666666666667</v>
      </c>
      <c r="U102" s="68"/>
      <c r="V102" s="111">
        <v>0.88615384615384629</v>
      </c>
      <c r="W102" s="68"/>
      <c r="X102" s="108">
        <v>3.8400000000000003</v>
      </c>
      <c r="Y102" s="68"/>
      <c r="Z102" s="113">
        <v>11.520000000000001</v>
      </c>
      <c r="AA102" s="69"/>
      <c r="AB102" s="113">
        <v>23.040000000000003</v>
      </c>
      <c r="AC102" s="69"/>
      <c r="AD102" s="33"/>
      <c r="AE102" s="29"/>
      <c r="AF102" s="2"/>
      <c r="AG102" s="27"/>
    </row>
    <row r="103" spans="1:33" ht="48">
      <c r="A103" s="36">
        <f t="shared" si="1"/>
        <v>101</v>
      </c>
      <c r="B103" s="3" t="s">
        <v>29</v>
      </c>
      <c r="C103" s="88" t="s">
        <v>3230</v>
      </c>
      <c r="D103" s="3" t="s">
        <v>278</v>
      </c>
      <c r="E103" s="89" t="s">
        <v>350</v>
      </c>
      <c r="F103" s="1"/>
      <c r="G103" s="3" t="s">
        <v>17</v>
      </c>
      <c r="H103" s="3" t="s">
        <v>25</v>
      </c>
      <c r="I103" s="100" t="s">
        <v>19</v>
      </c>
      <c r="J103" s="101">
        <v>2986.4</v>
      </c>
      <c r="K103" s="102">
        <v>995.4666666666667</v>
      </c>
      <c r="L103" s="102">
        <v>497.73333333333335</v>
      </c>
      <c r="M103" s="98">
        <v>248.86666666666667</v>
      </c>
      <c r="N103" s="102">
        <v>82.955555555555563</v>
      </c>
      <c r="O103" s="102">
        <v>19.143589743589743</v>
      </c>
      <c r="P103" s="102">
        <v>27</v>
      </c>
      <c r="Q103" s="32" t="s">
        <v>30</v>
      </c>
      <c r="R103" s="99" t="s">
        <v>25</v>
      </c>
      <c r="S103" s="67"/>
      <c r="T103" s="108">
        <v>40</v>
      </c>
      <c r="U103" s="68"/>
      <c r="V103" s="111">
        <v>60</v>
      </c>
      <c r="W103" s="68"/>
      <c r="X103" s="108">
        <v>100</v>
      </c>
      <c r="Y103" s="68"/>
      <c r="Z103" s="113">
        <v>200</v>
      </c>
      <c r="AA103" s="69"/>
      <c r="AB103" s="113">
        <v>500</v>
      </c>
      <c r="AC103" s="69"/>
      <c r="AD103" s="33"/>
      <c r="AE103" s="29"/>
      <c r="AF103" s="2"/>
      <c r="AG103" s="27"/>
    </row>
    <row r="104" spans="1:33" ht="36">
      <c r="A104" s="36">
        <f t="shared" si="1"/>
        <v>102</v>
      </c>
      <c r="B104" s="3" t="s">
        <v>43</v>
      </c>
      <c r="C104" s="88" t="s">
        <v>3231</v>
      </c>
      <c r="D104" s="3" t="s">
        <v>115</v>
      </c>
      <c r="E104" s="89" t="s">
        <v>361</v>
      </c>
      <c r="F104" s="1"/>
      <c r="G104" s="3" t="s">
        <v>17</v>
      </c>
      <c r="H104" s="3" t="s">
        <v>20</v>
      </c>
      <c r="I104" s="100" t="s">
        <v>19</v>
      </c>
      <c r="J104" s="101">
        <v>3116.2</v>
      </c>
      <c r="K104" s="102">
        <v>1038.7333333333333</v>
      </c>
      <c r="L104" s="102">
        <v>519.36666666666667</v>
      </c>
      <c r="M104" s="98">
        <v>259.68333333333334</v>
      </c>
      <c r="N104" s="102">
        <v>86.561111111111117</v>
      </c>
      <c r="O104" s="102">
        <v>19.975641025641025</v>
      </c>
      <c r="P104" s="102">
        <v>2.1847619047619049</v>
      </c>
      <c r="Q104" s="32" t="s">
        <v>30</v>
      </c>
      <c r="R104" s="99" t="s">
        <v>20</v>
      </c>
      <c r="S104" s="67"/>
      <c r="T104" s="108">
        <v>2.1847619047619049</v>
      </c>
      <c r="U104" s="68"/>
      <c r="V104" s="111">
        <v>19.975641025641025</v>
      </c>
      <c r="W104" s="68"/>
      <c r="X104" s="108">
        <v>86.561111111111117</v>
      </c>
      <c r="Y104" s="68"/>
      <c r="Z104" s="113">
        <v>259.68333333333334</v>
      </c>
      <c r="AA104" s="69"/>
      <c r="AB104" s="113">
        <v>519.36666666666667</v>
      </c>
      <c r="AC104" s="69"/>
      <c r="AD104" s="33"/>
      <c r="AE104" s="29"/>
      <c r="AF104" s="2"/>
      <c r="AG104" s="27"/>
    </row>
    <row r="105" spans="1:33" ht="24">
      <c r="A105" s="36">
        <f t="shared" si="1"/>
        <v>103</v>
      </c>
      <c r="B105" s="3" t="s">
        <v>29</v>
      </c>
      <c r="C105" s="88" t="s">
        <v>3232</v>
      </c>
      <c r="D105" s="3" t="s">
        <v>115</v>
      </c>
      <c r="E105" s="89" t="s">
        <v>359</v>
      </c>
      <c r="F105" s="1"/>
      <c r="G105" s="3" t="s">
        <v>17</v>
      </c>
      <c r="H105" s="3" t="s">
        <v>20</v>
      </c>
      <c r="I105" s="100" t="s">
        <v>19</v>
      </c>
      <c r="J105" s="101">
        <v>530.96</v>
      </c>
      <c r="K105" s="102">
        <v>176.98666666666668</v>
      </c>
      <c r="L105" s="102">
        <v>88.493333333333339</v>
      </c>
      <c r="M105" s="98">
        <v>44.24666666666667</v>
      </c>
      <c r="N105" s="102">
        <v>14.74888888888889</v>
      </c>
      <c r="O105" s="102">
        <v>3.4035897435897438</v>
      </c>
      <c r="P105" s="102">
        <v>1.3540372670807452</v>
      </c>
      <c r="Q105" s="32" t="s">
        <v>30</v>
      </c>
      <c r="R105" s="99" t="s">
        <v>20</v>
      </c>
      <c r="S105" s="67"/>
      <c r="T105" s="108">
        <v>1.3540372670807452</v>
      </c>
      <c r="U105" s="68"/>
      <c r="V105" s="111">
        <v>3.4035897435897438</v>
      </c>
      <c r="W105" s="68"/>
      <c r="X105" s="108">
        <v>14.74888888888889</v>
      </c>
      <c r="Y105" s="68"/>
      <c r="Z105" s="113">
        <v>44.24666666666667</v>
      </c>
      <c r="AA105" s="69"/>
      <c r="AB105" s="113">
        <v>88.493333333333339</v>
      </c>
      <c r="AC105" s="69"/>
      <c r="AD105" s="33"/>
      <c r="AE105" s="29"/>
      <c r="AF105" s="2"/>
      <c r="AG105" s="27"/>
    </row>
    <row r="106" spans="1:33" ht="24">
      <c r="A106" s="36">
        <f t="shared" si="1"/>
        <v>104</v>
      </c>
      <c r="B106" s="3" t="s">
        <v>29</v>
      </c>
      <c r="C106" s="88" t="s">
        <v>3233</v>
      </c>
      <c r="D106" s="3" t="s">
        <v>282</v>
      </c>
      <c r="E106" s="89" t="s">
        <v>604</v>
      </c>
      <c r="F106" s="1"/>
      <c r="G106" s="3" t="s">
        <v>17</v>
      </c>
      <c r="H106" s="3" t="s">
        <v>20</v>
      </c>
      <c r="I106" s="100" t="s">
        <v>19</v>
      </c>
      <c r="J106" s="101">
        <v>1098.76</v>
      </c>
      <c r="K106" s="102">
        <v>366.25333333333333</v>
      </c>
      <c r="L106" s="102">
        <v>183.12666666666667</v>
      </c>
      <c r="M106" s="98">
        <v>91.563333333333333</v>
      </c>
      <c r="N106" s="102">
        <v>30.521111111111111</v>
      </c>
      <c r="O106" s="102">
        <v>7.043333333333333</v>
      </c>
      <c r="P106" s="102">
        <v>1.6067415730337078</v>
      </c>
      <c r="Q106" s="32" t="s">
        <v>30</v>
      </c>
      <c r="R106" s="99" t="s">
        <v>20</v>
      </c>
      <c r="S106" s="67"/>
      <c r="T106" s="108">
        <v>1.6067415730337078</v>
      </c>
      <c r="U106" s="68"/>
      <c r="V106" s="111">
        <v>7.043333333333333</v>
      </c>
      <c r="W106" s="68"/>
      <c r="X106" s="108">
        <v>30.521111111111111</v>
      </c>
      <c r="Y106" s="68"/>
      <c r="Z106" s="113">
        <v>91.563333333333333</v>
      </c>
      <c r="AA106" s="69"/>
      <c r="AB106" s="113">
        <v>183.12666666666667</v>
      </c>
      <c r="AC106" s="69"/>
      <c r="AD106" s="33"/>
      <c r="AE106" s="29"/>
      <c r="AF106" s="2"/>
      <c r="AG106" s="27"/>
    </row>
    <row r="107" spans="1:33" ht="120">
      <c r="A107" s="36">
        <f t="shared" si="1"/>
        <v>105</v>
      </c>
      <c r="B107" s="3" t="s">
        <v>29</v>
      </c>
      <c r="C107" s="88" t="s">
        <v>3234</v>
      </c>
      <c r="D107" s="3" t="s">
        <v>281</v>
      </c>
      <c r="E107" s="89" t="s">
        <v>680</v>
      </c>
      <c r="F107" s="1"/>
      <c r="G107" s="3" t="s">
        <v>17</v>
      </c>
      <c r="H107" s="3" t="s">
        <v>20</v>
      </c>
      <c r="I107" s="100" t="s">
        <v>19</v>
      </c>
      <c r="J107" s="101">
        <v>786.36</v>
      </c>
      <c r="K107" s="102">
        <v>262.12</v>
      </c>
      <c r="L107" s="102">
        <v>131.06</v>
      </c>
      <c r="M107" s="98">
        <v>65.53</v>
      </c>
      <c r="N107" s="102">
        <v>21.843333333333334</v>
      </c>
      <c r="O107" s="102">
        <v>5.0407692307692304</v>
      </c>
      <c r="P107" s="102">
        <v>1.2268907563025211</v>
      </c>
      <c r="Q107" s="32" t="s">
        <v>30</v>
      </c>
      <c r="R107" s="99" t="s">
        <v>20</v>
      </c>
      <c r="S107" s="67"/>
      <c r="T107" s="108">
        <v>1.2268907563025211</v>
      </c>
      <c r="U107" s="68"/>
      <c r="V107" s="111">
        <v>5.0407692307692304</v>
      </c>
      <c r="W107" s="68"/>
      <c r="X107" s="108">
        <v>21.843333333333334</v>
      </c>
      <c r="Y107" s="68"/>
      <c r="Z107" s="113">
        <v>65.53</v>
      </c>
      <c r="AA107" s="69"/>
      <c r="AB107" s="113">
        <v>131.06</v>
      </c>
      <c r="AC107" s="69"/>
      <c r="AD107" s="33"/>
      <c r="AE107" s="29"/>
      <c r="AF107" s="2"/>
      <c r="AG107" s="27"/>
    </row>
    <row r="108" spans="1:33" ht="36">
      <c r="A108" s="36">
        <f t="shared" si="1"/>
        <v>106</v>
      </c>
      <c r="B108" s="3" t="s">
        <v>29</v>
      </c>
      <c r="C108" s="88" t="s">
        <v>3235</v>
      </c>
      <c r="D108" s="3" t="s">
        <v>283</v>
      </c>
      <c r="E108" s="89" t="s">
        <v>402</v>
      </c>
      <c r="F108" s="1"/>
      <c r="G108" s="3" t="s">
        <v>17</v>
      </c>
      <c r="H108" s="3" t="s">
        <v>20</v>
      </c>
      <c r="I108" s="100" t="s">
        <v>19</v>
      </c>
      <c r="J108" s="101">
        <v>1686.76</v>
      </c>
      <c r="K108" s="102">
        <v>562.25333333333333</v>
      </c>
      <c r="L108" s="102">
        <v>281.12666666666667</v>
      </c>
      <c r="M108" s="98">
        <v>140.56333333333333</v>
      </c>
      <c r="N108" s="102">
        <v>46.854444444444447</v>
      </c>
      <c r="O108" s="102">
        <v>10.812564102564103</v>
      </c>
      <c r="P108" s="102">
        <v>4.0204081632653059</v>
      </c>
      <c r="Q108" s="32" t="s">
        <v>30</v>
      </c>
      <c r="R108" s="99" t="s">
        <v>20</v>
      </c>
      <c r="S108" s="67"/>
      <c r="T108" s="108">
        <v>4.0204081632653059</v>
      </c>
      <c r="U108" s="68"/>
      <c r="V108" s="111">
        <v>10.812564102564103</v>
      </c>
      <c r="W108" s="68"/>
      <c r="X108" s="108">
        <v>46.854444444444447</v>
      </c>
      <c r="Y108" s="68"/>
      <c r="Z108" s="113">
        <v>140.56333333333333</v>
      </c>
      <c r="AA108" s="69"/>
      <c r="AB108" s="113">
        <v>281.12666666666667</v>
      </c>
      <c r="AC108" s="69"/>
      <c r="AD108" s="33"/>
      <c r="AE108" s="29"/>
      <c r="AF108" s="2"/>
      <c r="AG108" s="27"/>
    </row>
    <row r="109" spans="1:33" ht="48">
      <c r="A109" s="36">
        <f t="shared" si="1"/>
        <v>107</v>
      </c>
      <c r="B109" s="3" t="s">
        <v>29</v>
      </c>
      <c r="C109" s="88" t="s">
        <v>3236</v>
      </c>
      <c r="D109" s="3" t="s">
        <v>284</v>
      </c>
      <c r="E109" s="89" t="s">
        <v>379</v>
      </c>
      <c r="F109" s="1"/>
      <c r="G109" s="3" t="s">
        <v>17</v>
      </c>
      <c r="H109" s="3" t="s">
        <v>20</v>
      </c>
      <c r="I109" s="100" t="s">
        <v>19</v>
      </c>
      <c r="J109" s="101">
        <v>3395.24</v>
      </c>
      <c r="K109" s="102">
        <v>1131.7466666666667</v>
      </c>
      <c r="L109" s="102">
        <v>565.87333333333333</v>
      </c>
      <c r="M109" s="98">
        <v>282.93666666666667</v>
      </c>
      <c r="N109" s="102">
        <v>94.312222222222218</v>
      </c>
      <c r="O109" s="102">
        <v>21.764358974358974</v>
      </c>
      <c r="P109" s="102">
        <v>8.4772727272727266</v>
      </c>
      <c r="Q109" s="32" t="s">
        <v>30</v>
      </c>
      <c r="R109" s="99" t="s">
        <v>20</v>
      </c>
      <c r="S109" s="67"/>
      <c r="T109" s="108">
        <v>8.4772727272727266</v>
      </c>
      <c r="U109" s="68"/>
      <c r="V109" s="111">
        <v>21.764358974358974</v>
      </c>
      <c r="W109" s="68"/>
      <c r="X109" s="108">
        <v>94.312222222222218</v>
      </c>
      <c r="Y109" s="68"/>
      <c r="Z109" s="113">
        <v>282.93666666666667</v>
      </c>
      <c r="AA109" s="69"/>
      <c r="AB109" s="113">
        <v>565.87333333333333</v>
      </c>
      <c r="AC109" s="69"/>
      <c r="AD109" s="33"/>
      <c r="AE109" s="29"/>
      <c r="AF109" s="2"/>
      <c r="AG109" s="27"/>
    </row>
    <row r="110" spans="1:33" ht="36">
      <c r="A110" s="36">
        <f t="shared" si="1"/>
        <v>108</v>
      </c>
      <c r="B110" s="3" t="s">
        <v>29</v>
      </c>
      <c r="C110" s="88" t="s">
        <v>3237</v>
      </c>
      <c r="D110" s="3" t="s">
        <v>285</v>
      </c>
      <c r="E110" s="89" t="s">
        <v>365</v>
      </c>
      <c r="F110" s="1"/>
      <c r="G110" s="3" t="s">
        <v>17</v>
      </c>
      <c r="H110" s="3" t="s">
        <v>20</v>
      </c>
      <c r="I110" s="100" t="s">
        <v>19</v>
      </c>
      <c r="J110" s="101">
        <v>1964.68</v>
      </c>
      <c r="K110" s="102">
        <v>654.89333333333332</v>
      </c>
      <c r="L110" s="102">
        <v>327.44666666666666</v>
      </c>
      <c r="M110" s="98">
        <v>163.72333333333333</v>
      </c>
      <c r="N110" s="102">
        <v>54.574444444444445</v>
      </c>
      <c r="O110" s="102">
        <v>12.594102564102563</v>
      </c>
      <c r="P110" s="102">
        <v>2.846774193548387</v>
      </c>
      <c r="Q110" s="32" t="s">
        <v>30</v>
      </c>
      <c r="R110" s="99" t="s">
        <v>20</v>
      </c>
      <c r="S110" s="67"/>
      <c r="T110" s="108">
        <v>2.846774193548387</v>
      </c>
      <c r="U110" s="68"/>
      <c r="V110" s="111">
        <v>12.594102564102563</v>
      </c>
      <c r="W110" s="68"/>
      <c r="X110" s="108">
        <v>54.574444444444445</v>
      </c>
      <c r="Y110" s="68"/>
      <c r="Z110" s="113">
        <v>163.72333333333333</v>
      </c>
      <c r="AA110" s="69"/>
      <c r="AB110" s="113">
        <v>327.44666666666666</v>
      </c>
      <c r="AC110" s="69"/>
      <c r="AD110" s="33"/>
      <c r="AE110" s="29"/>
      <c r="AF110" s="2"/>
      <c r="AG110" s="27"/>
    </row>
    <row r="111" spans="1:33" ht="36">
      <c r="A111" s="36">
        <f t="shared" si="1"/>
        <v>109</v>
      </c>
      <c r="B111" s="3" t="s">
        <v>29</v>
      </c>
      <c r="C111" s="88" t="s">
        <v>3238</v>
      </c>
      <c r="D111" s="3" t="s">
        <v>286</v>
      </c>
      <c r="E111" s="89" t="s">
        <v>366</v>
      </c>
      <c r="F111" s="1"/>
      <c r="G111" s="3" t="s">
        <v>17</v>
      </c>
      <c r="H111" s="3" t="s">
        <v>20</v>
      </c>
      <c r="I111" s="100" t="s">
        <v>19</v>
      </c>
      <c r="J111" s="101">
        <v>1631.8</v>
      </c>
      <c r="K111" s="102">
        <v>543.93333333333328</v>
      </c>
      <c r="L111" s="102">
        <v>271.96666666666664</v>
      </c>
      <c r="M111" s="98">
        <v>135.98333333333332</v>
      </c>
      <c r="N111" s="102">
        <v>45.327777777777776</v>
      </c>
      <c r="O111" s="102">
        <v>10.46025641025641</v>
      </c>
      <c r="P111" s="102">
        <v>2.2560975609756095</v>
      </c>
      <c r="Q111" s="32" t="s">
        <v>30</v>
      </c>
      <c r="R111" s="99" t="s">
        <v>20</v>
      </c>
      <c r="S111" s="67"/>
      <c r="T111" s="108">
        <v>2.2560975609756095</v>
      </c>
      <c r="U111" s="68"/>
      <c r="V111" s="111">
        <v>10.46025641025641</v>
      </c>
      <c r="W111" s="68"/>
      <c r="X111" s="108">
        <v>45.327777777777776</v>
      </c>
      <c r="Y111" s="68"/>
      <c r="Z111" s="113">
        <v>135.98333333333332</v>
      </c>
      <c r="AA111" s="69"/>
      <c r="AB111" s="113">
        <v>271.96666666666664</v>
      </c>
      <c r="AC111" s="69"/>
      <c r="AD111" s="33"/>
      <c r="AE111" s="29"/>
      <c r="AF111" s="2"/>
      <c r="AG111" s="27"/>
    </row>
    <row r="112" spans="1:33" ht="48">
      <c r="A112" s="36">
        <f t="shared" si="1"/>
        <v>110</v>
      </c>
      <c r="B112" s="90" t="s">
        <v>29</v>
      </c>
      <c r="C112" s="88" t="s">
        <v>3239</v>
      </c>
      <c r="D112" s="3" t="s">
        <v>286</v>
      </c>
      <c r="E112" s="89" t="s">
        <v>323</v>
      </c>
      <c r="F112" s="1"/>
      <c r="G112" s="3" t="s">
        <v>17</v>
      </c>
      <c r="H112" s="3" t="s">
        <v>20</v>
      </c>
      <c r="I112" s="100" t="s">
        <v>19</v>
      </c>
      <c r="J112" s="101">
        <v>2733.04</v>
      </c>
      <c r="K112" s="102">
        <v>911.01333333333332</v>
      </c>
      <c r="L112" s="102">
        <v>455.50666666666666</v>
      </c>
      <c r="M112" s="98">
        <v>227.75333333333333</v>
      </c>
      <c r="N112" s="102">
        <v>75.917777777777772</v>
      </c>
      <c r="O112" s="102">
        <v>17.519487179487179</v>
      </c>
      <c r="P112" s="102">
        <v>3.6491228070175437</v>
      </c>
      <c r="Q112" s="32" t="s">
        <v>30</v>
      </c>
      <c r="R112" s="99" t="s">
        <v>20</v>
      </c>
      <c r="S112" s="67"/>
      <c r="T112" s="108">
        <v>3.6491228070175437</v>
      </c>
      <c r="U112" s="68"/>
      <c r="V112" s="111">
        <v>17.519487179487179</v>
      </c>
      <c r="W112" s="68"/>
      <c r="X112" s="108">
        <v>75.917777777777772</v>
      </c>
      <c r="Y112" s="68"/>
      <c r="Z112" s="113">
        <v>227.75333333333333</v>
      </c>
      <c r="AA112" s="69"/>
      <c r="AB112" s="113">
        <v>455.50666666666666</v>
      </c>
      <c r="AC112" s="69"/>
      <c r="AD112" s="33"/>
      <c r="AE112" s="29"/>
      <c r="AF112" s="2"/>
      <c r="AG112" s="27"/>
    </row>
    <row r="113" spans="1:33" ht="24">
      <c r="A113" s="36">
        <f t="shared" si="1"/>
        <v>111</v>
      </c>
      <c r="B113" s="90" t="s">
        <v>29</v>
      </c>
      <c r="C113" s="91" t="s">
        <v>3240</v>
      </c>
      <c r="D113" s="3" t="s">
        <v>287</v>
      </c>
      <c r="E113" s="89" t="s">
        <v>647</v>
      </c>
      <c r="F113" s="1"/>
      <c r="G113" s="3" t="s">
        <v>17</v>
      </c>
      <c r="H113" s="3" t="s">
        <v>20</v>
      </c>
      <c r="I113" s="100" t="s">
        <v>19</v>
      </c>
      <c r="J113" s="101">
        <v>59.8</v>
      </c>
      <c r="K113" s="102">
        <v>19.933333333333334</v>
      </c>
      <c r="L113" s="102">
        <v>9.9666666666666668</v>
      </c>
      <c r="M113" s="98">
        <v>4.9833333333333334</v>
      </c>
      <c r="N113" s="102">
        <v>1.6611111111111112</v>
      </c>
      <c r="O113" s="102">
        <v>0.38333333333333336</v>
      </c>
      <c r="P113" s="102">
        <v>1.8947368421052631</v>
      </c>
      <c r="Q113" s="32" t="s">
        <v>30</v>
      </c>
      <c r="R113" s="99" t="s">
        <v>20</v>
      </c>
      <c r="S113" s="67"/>
      <c r="T113" s="108">
        <v>1.8947368421052631</v>
      </c>
      <c r="U113" s="68"/>
      <c r="V113" s="111">
        <v>0.38333333333333336</v>
      </c>
      <c r="W113" s="68"/>
      <c r="X113" s="108">
        <v>1.6611111111111112</v>
      </c>
      <c r="Y113" s="68"/>
      <c r="Z113" s="113">
        <v>4.9833333333333334</v>
      </c>
      <c r="AA113" s="69"/>
      <c r="AB113" s="113">
        <v>9.9666666666666668</v>
      </c>
      <c r="AC113" s="69"/>
      <c r="AD113" s="33"/>
      <c r="AE113" s="29"/>
      <c r="AF113" s="71"/>
      <c r="AG113" s="27"/>
    </row>
    <row r="114" spans="1:33" ht="24">
      <c r="A114" s="36">
        <f t="shared" si="1"/>
        <v>112</v>
      </c>
      <c r="B114" s="3" t="s">
        <v>29</v>
      </c>
      <c r="C114" s="88" t="s">
        <v>3241</v>
      </c>
      <c r="D114" s="3" t="s">
        <v>288</v>
      </c>
      <c r="E114" s="89" t="s">
        <v>333</v>
      </c>
      <c r="F114" s="1"/>
      <c r="G114" s="3" t="s">
        <v>17</v>
      </c>
      <c r="H114" s="3" t="s">
        <v>20</v>
      </c>
      <c r="I114" s="100" t="s">
        <v>19</v>
      </c>
      <c r="J114" s="101">
        <v>1262.24</v>
      </c>
      <c r="K114" s="102">
        <v>420.74666666666667</v>
      </c>
      <c r="L114" s="102">
        <v>210.37333333333333</v>
      </c>
      <c r="M114" s="98">
        <v>105.18666666666667</v>
      </c>
      <c r="N114" s="102">
        <v>35.062222222222225</v>
      </c>
      <c r="O114" s="102">
        <v>8.091282051282052</v>
      </c>
      <c r="P114" s="102">
        <v>21.466666666666665</v>
      </c>
      <c r="Q114" s="32" t="s">
        <v>30</v>
      </c>
      <c r="R114" s="99" t="s">
        <v>20</v>
      </c>
      <c r="S114" s="67"/>
      <c r="T114" s="108">
        <v>21.466666666666665</v>
      </c>
      <c r="U114" s="68"/>
      <c r="V114" s="111">
        <v>8.091282051282052</v>
      </c>
      <c r="W114" s="68"/>
      <c r="X114" s="108">
        <v>35.062222222222225</v>
      </c>
      <c r="Y114" s="68"/>
      <c r="Z114" s="113">
        <v>105.18666666666667</v>
      </c>
      <c r="AA114" s="69"/>
      <c r="AB114" s="113">
        <v>210.37333333333333</v>
      </c>
      <c r="AC114" s="69"/>
      <c r="AD114" s="33"/>
      <c r="AE114" s="29"/>
      <c r="AF114" s="2"/>
      <c r="AG114" s="27"/>
    </row>
    <row r="115" spans="1:33" ht="48">
      <c r="A115" s="36">
        <f t="shared" si="1"/>
        <v>113</v>
      </c>
      <c r="B115" s="3" t="s">
        <v>29</v>
      </c>
      <c r="C115" s="92" t="s">
        <v>3242</v>
      </c>
      <c r="D115" s="3" t="s">
        <v>290</v>
      </c>
      <c r="E115" s="89" t="s">
        <v>648</v>
      </c>
      <c r="F115" s="1"/>
      <c r="G115" s="3" t="s">
        <v>17</v>
      </c>
      <c r="H115" s="3" t="s">
        <v>20</v>
      </c>
      <c r="I115" s="100" t="s">
        <v>28</v>
      </c>
      <c r="J115" s="101">
        <v>23.64</v>
      </c>
      <c r="K115" s="102">
        <v>7.88</v>
      </c>
      <c r="L115" s="102">
        <v>3.94</v>
      </c>
      <c r="M115" s="98">
        <v>1.97</v>
      </c>
      <c r="N115" s="102">
        <v>0.65666666666666662</v>
      </c>
      <c r="O115" s="102">
        <v>0.15153846153846154</v>
      </c>
      <c r="P115" s="102">
        <v>1</v>
      </c>
      <c r="Q115" s="32" t="s">
        <v>30</v>
      </c>
      <c r="R115" s="99" t="s">
        <v>20</v>
      </c>
      <c r="S115" s="67"/>
      <c r="T115" s="108">
        <v>1</v>
      </c>
      <c r="U115" s="68"/>
      <c r="V115" s="111">
        <v>0.15153846153846154</v>
      </c>
      <c r="W115" s="68"/>
      <c r="X115" s="108">
        <v>0.65666666666666662</v>
      </c>
      <c r="Y115" s="68"/>
      <c r="Z115" s="113">
        <v>1.97</v>
      </c>
      <c r="AA115" s="69"/>
      <c r="AB115" s="113">
        <v>3.94</v>
      </c>
      <c r="AC115" s="69"/>
      <c r="AD115" s="33"/>
      <c r="AE115" s="29"/>
      <c r="AF115" s="70"/>
      <c r="AG115" s="27"/>
    </row>
    <row r="116" spans="1:33" ht="36">
      <c r="A116" s="36">
        <f t="shared" si="1"/>
        <v>114</v>
      </c>
      <c r="B116" s="3" t="s">
        <v>29</v>
      </c>
      <c r="C116" s="88" t="s">
        <v>3243</v>
      </c>
      <c r="D116" s="3" t="s">
        <v>292</v>
      </c>
      <c r="E116" s="89" t="s">
        <v>380</v>
      </c>
      <c r="F116" s="1"/>
      <c r="G116" s="3" t="s">
        <v>17</v>
      </c>
      <c r="H116" s="3" t="s">
        <v>20</v>
      </c>
      <c r="I116" s="100" t="s">
        <v>19</v>
      </c>
      <c r="J116" s="101">
        <v>3776.28</v>
      </c>
      <c r="K116" s="102">
        <v>1258.76</v>
      </c>
      <c r="L116" s="102">
        <v>629.38</v>
      </c>
      <c r="M116" s="98">
        <v>314.69</v>
      </c>
      <c r="N116" s="102">
        <v>104.89666666666666</v>
      </c>
      <c r="O116" s="102">
        <v>24.206923076923076</v>
      </c>
      <c r="P116" s="102">
        <v>2.8507462686567164</v>
      </c>
      <c r="Q116" s="32" t="s">
        <v>30</v>
      </c>
      <c r="R116" s="99" t="s">
        <v>20</v>
      </c>
      <c r="S116" s="67"/>
      <c r="T116" s="108">
        <v>2.8507462686567164</v>
      </c>
      <c r="U116" s="68"/>
      <c r="V116" s="111">
        <v>24.206923076923076</v>
      </c>
      <c r="W116" s="68"/>
      <c r="X116" s="108">
        <v>104.89666666666666</v>
      </c>
      <c r="Y116" s="68"/>
      <c r="Z116" s="113">
        <v>314.69</v>
      </c>
      <c r="AA116" s="69"/>
      <c r="AB116" s="113">
        <v>629.38</v>
      </c>
      <c r="AC116" s="69"/>
      <c r="AD116" s="33"/>
      <c r="AE116" s="29"/>
      <c r="AF116" s="2"/>
      <c r="AG116" s="27"/>
    </row>
    <row r="117" spans="1:33" ht="36">
      <c r="A117" s="36">
        <f t="shared" si="1"/>
        <v>115</v>
      </c>
      <c r="B117" s="3" t="s">
        <v>29</v>
      </c>
      <c r="C117" s="88" t="s">
        <v>3244</v>
      </c>
      <c r="D117" s="3" t="s">
        <v>292</v>
      </c>
      <c r="E117" s="89" t="s">
        <v>381</v>
      </c>
      <c r="F117" s="1"/>
      <c r="G117" s="3" t="s">
        <v>17</v>
      </c>
      <c r="H117" s="3" t="s">
        <v>20</v>
      </c>
      <c r="I117" s="100" t="s">
        <v>19</v>
      </c>
      <c r="J117" s="101">
        <v>1639.6</v>
      </c>
      <c r="K117" s="102">
        <v>546.5333333333333</v>
      </c>
      <c r="L117" s="102">
        <v>273.26666666666665</v>
      </c>
      <c r="M117" s="98">
        <v>136.63333333333333</v>
      </c>
      <c r="N117" s="102">
        <v>45.544444444444444</v>
      </c>
      <c r="O117" s="102">
        <v>10.51025641025641</v>
      </c>
      <c r="P117" s="102">
        <v>2.8333333333333335</v>
      </c>
      <c r="Q117" s="32" t="s">
        <v>30</v>
      </c>
      <c r="R117" s="99" t="s">
        <v>20</v>
      </c>
      <c r="S117" s="67"/>
      <c r="T117" s="108">
        <v>2.8333333333333335</v>
      </c>
      <c r="U117" s="68"/>
      <c r="V117" s="111">
        <v>10.51025641025641</v>
      </c>
      <c r="W117" s="68"/>
      <c r="X117" s="108">
        <v>45.544444444444444</v>
      </c>
      <c r="Y117" s="68"/>
      <c r="Z117" s="113">
        <v>136.63333333333333</v>
      </c>
      <c r="AA117" s="69"/>
      <c r="AB117" s="113">
        <v>273.26666666666665</v>
      </c>
      <c r="AC117" s="69"/>
      <c r="AD117" s="33"/>
      <c r="AE117" s="29"/>
      <c r="AF117" s="2"/>
      <c r="AG117" s="27"/>
    </row>
    <row r="118" spans="1:33" ht="48">
      <c r="A118" s="36">
        <f t="shared" si="1"/>
        <v>116</v>
      </c>
      <c r="B118" s="3" t="s">
        <v>29</v>
      </c>
      <c r="C118" s="92" t="s">
        <v>3245</v>
      </c>
      <c r="D118" s="3" t="s">
        <v>289</v>
      </c>
      <c r="E118" s="89" t="s">
        <v>343</v>
      </c>
      <c r="F118" s="1"/>
      <c r="G118" s="3" t="s">
        <v>17</v>
      </c>
      <c r="H118" s="3" t="s">
        <v>20</v>
      </c>
      <c r="I118" s="100" t="s">
        <v>28</v>
      </c>
      <c r="J118" s="101">
        <v>92.44</v>
      </c>
      <c r="K118" s="102">
        <v>30.813333333333333</v>
      </c>
      <c r="L118" s="102">
        <v>15.406666666666666</v>
      </c>
      <c r="M118" s="98">
        <v>7.7033333333333331</v>
      </c>
      <c r="N118" s="102">
        <v>2.5677777777777777</v>
      </c>
      <c r="O118" s="102">
        <v>0.59256410256410252</v>
      </c>
      <c r="P118" s="102">
        <v>1.0571428571428572</v>
      </c>
      <c r="Q118" s="32" t="s">
        <v>30</v>
      </c>
      <c r="R118" s="99" t="s">
        <v>20</v>
      </c>
      <c r="S118" s="67"/>
      <c r="T118" s="108">
        <v>1.0571428571428572</v>
      </c>
      <c r="U118" s="68"/>
      <c r="V118" s="111">
        <v>0.59256410256410252</v>
      </c>
      <c r="W118" s="68"/>
      <c r="X118" s="108">
        <v>2.5677777777777777</v>
      </c>
      <c r="Y118" s="68"/>
      <c r="Z118" s="113">
        <v>7.7033333333333331</v>
      </c>
      <c r="AA118" s="69"/>
      <c r="AB118" s="113">
        <v>15.406666666666666</v>
      </c>
      <c r="AC118" s="69"/>
      <c r="AD118" s="33"/>
      <c r="AE118" s="29"/>
      <c r="AF118" s="2"/>
      <c r="AG118" s="27"/>
    </row>
    <row r="119" spans="1:33" ht="72">
      <c r="A119" s="36">
        <f t="shared" si="1"/>
        <v>117</v>
      </c>
      <c r="B119" s="3" t="s">
        <v>29</v>
      </c>
      <c r="C119" s="88" t="s">
        <v>3246</v>
      </c>
      <c r="D119" s="3" t="s">
        <v>291</v>
      </c>
      <c r="E119" s="89" t="s">
        <v>382</v>
      </c>
      <c r="F119" s="1"/>
      <c r="G119" s="3" t="s">
        <v>17</v>
      </c>
      <c r="H119" s="3" t="s">
        <v>20</v>
      </c>
      <c r="I119" s="100" t="s">
        <v>19</v>
      </c>
      <c r="J119" s="101">
        <v>2144.3199999999997</v>
      </c>
      <c r="K119" s="102">
        <v>714.7733333333332</v>
      </c>
      <c r="L119" s="102">
        <v>357.3866666666666</v>
      </c>
      <c r="M119" s="98">
        <v>178.6933333333333</v>
      </c>
      <c r="N119" s="102">
        <v>59.564444444444433</v>
      </c>
      <c r="O119" s="102">
        <v>13.745641025641023</v>
      </c>
      <c r="P119" s="102">
        <v>3.4110429447852759</v>
      </c>
      <c r="Q119" s="32" t="s">
        <v>30</v>
      </c>
      <c r="R119" s="99" t="s">
        <v>20</v>
      </c>
      <c r="S119" s="67"/>
      <c r="T119" s="108">
        <v>3.4110429447852759</v>
      </c>
      <c r="U119" s="68"/>
      <c r="V119" s="111">
        <v>13.745641025641023</v>
      </c>
      <c r="W119" s="68"/>
      <c r="X119" s="108">
        <v>59.564444444444433</v>
      </c>
      <c r="Y119" s="68"/>
      <c r="Z119" s="113">
        <v>178.6933333333333</v>
      </c>
      <c r="AA119" s="69"/>
      <c r="AB119" s="113">
        <v>357.3866666666666</v>
      </c>
      <c r="AC119" s="69"/>
      <c r="AD119" s="33"/>
      <c r="AE119" s="29"/>
      <c r="AF119" s="2"/>
      <c r="AG119" s="27"/>
    </row>
    <row r="120" spans="1:33" ht="36">
      <c r="A120" s="36">
        <f t="shared" si="1"/>
        <v>118</v>
      </c>
      <c r="B120" s="3" t="s">
        <v>29</v>
      </c>
      <c r="C120" s="88" t="s">
        <v>3247</v>
      </c>
      <c r="D120" s="3" t="s">
        <v>292</v>
      </c>
      <c r="E120" s="89" t="s">
        <v>650</v>
      </c>
      <c r="F120" s="1"/>
      <c r="G120" s="3" t="s">
        <v>17</v>
      </c>
      <c r="H120" s="3" t="s">
        <v>20</v>
      </c>
      <c r="I120" s="100" t="s">
        <v>19</v>
      </c>
      <c r="J120" s="101">
        <v>1470.32</v>
      </c>
      <c r="K120" s="102">
        <v>490.10666666666663</v>
      </c>
      <c r="L120" s="102">
        <v>245.05333333333331</v>
      </c>
      <c r="M120" s="98">
        <v>122.52666666666666</v>
      </c>
      <c r="N120" s="102">
        <v>40.842222222222219</v>
      </c>
      <c r="O120" s="102">
        <v>9.425128205128205</v>
      </c>
      <c r="P120" s="102">
        <v>1.8</v>
      </c>
      <c r="Q120" s="32" t="s">
        <v>30</v>
      </c>
      <c r="R120" s="99" t="s">
        <v>20</v>
      </c>
      <c r="S120" s="67"/>
      <c r="T120" s="108">
        <v>1.8</v>
      </c>
      <c r="U120" s="68"/>
      <c r="V120" s="111">
        <v>9.425128205128205</v>
      </c>
      <c r="W120" s="68"/>
      <c r="X120" s="108">
        <v>40.842222222222219</v>
      </c>
      <c r="Y120" s="68"/>
      <c r="Z120" s="113">
        <v>122.52666666666666</v>
      </c>
      <c r="AA120" s="69"/>
      <c r="AB120" s="113">
        <v>245.05333333333331</v>
      </c>
      <c r="AC120" s="69"/>
      <c r="AD120" s="33"/>
      <c r="AE120" s="29"/>
      <c r="AF120" s="70"/>
      <c r="AG120" s="27"/>
    </row>
    <row r="121" spans="1:33">
      <c r="A121" s="36">
        <f t="shared" si="1"/>
        <v>119</v>
      </c>
      <c r="B121" s="3" t="s">
        <v>29</v>
      </c>
      <c r="C121" s="88" t="s">
        <v>3248</v>
      </c>
      <c r="D121" s="3" t="s">
        <v>293</v>
      </c>
      <c r="E121" s="89" t="s">
        <v>378</v>
      </c>
      <c r="F121" s="1"/>
      <c r="G121" s="3" t="s">
        <v>17</v>
      </c>
      <c r="H121" s="3" t="s">
        <v>20</v>
      </c>
      <c r="I121" s="100" t="s">
        <v>19</v>
      </c>
      <c r="J121" s="101">
        <v>1123.3600000000001</v>
      </c>
      <c r="K121" s="102">
        <v>374.45333333333338</v>
      </c>
      <c r="L121" s="102">
        <v>187.22666666666669</v>
      </c>
      <c r="M121" s="98">
        <v>93.613333333333344</v>
      </c>
      <c r="N121" s="102">
        <v>31.204444444444448</v>
      </c>
      <c r="O121" s="102">
        <v>7.2010256410256419</v>
      </c>
      <c r="P121" s="102">
        <v>4.9107142857142856</v>
      </c>
      <c r="Q121" s="32" t="s">
        <v>30</v>
      </c>
      <c r="R121" s="99" t="s">
        <v>20</v>
      </c>
      <c r="S121" s="67"/>
      <c r="T121" s="108">
        <v>4.9107142857142856</v>
      </c>
      <c r="U121" s="68"/>
      <c r="V121" s="111">
        <v>7.2010256410256419</v>
      </c>
      <c r="W121" s="68"/>
      <c r="X121" s="108">
        <v>31.204444444444448</v>
      </c>
      <c r="Y121" s="68"/>
      <c r="Z121" s="113">
        <v>93.613333333333344</v>
      </c>
      <c r="AA121" s="69"/>
      <c r="AB121" s="113">
        <v>187.22666666666669</v>
      </c>
      <c r="AC121" s="69"/>
      <c r="AD121" s="33"/>
      <c r="AE121" s="29"/>
      <c r="AF121" s="2"/>
      <c r="AG121" s="27"/>
    </row>
    <row r="122" spans="1:33">
      <c r="A122" s="36">
        <f t="shared" si="1"/>
        <v>120</v>
      </c>
      <c r="B122" s="3" t="s">
        <v>29</v>
      </c>
      <c r="C122" s="92" t="s">
        <v>3249</v>
      </c>
      <c r="D122" s="3" t="s">
        <v>294</v>
      </c>
      <c r="E122" s="89" t="s">
        <v>649</v>
      </c>
      <c r="F122" s="1"/>
      <c r="G122" s="3" t="s">
        <v>17</v>
      </c>
      <c r="H122" s="3" t="s">
        <v>20</v>
      </c>
      <c r="I122" s="100" t="s">
        <v>19</v>
      </c>
      <c r="J122" s="101">
        <v>17.04</v>
      </c>
      <c r="K122" s="102">
        <v>5.68</v>
      </c>
      <c r="L122" s="102">
        <v>2.84</v>
      </c>
      <c r="M122" s="98">
        <v>1.42</v>
      </c>
      <c r="N122" s="102">
        <v>1</v>
      </c>
      <c r="O122" s="102">
        <v>0.10923076923076923</v>
      </c>
      <c r="P122" s="102">
        <v>1</v>
      </c>
      <c r="Q122" s="32" t="s">
        <v>30</v>
      </c>
      <c r="R122" s="99" t="s">
        <v>20</v>
      </c>
      <c r="S122" s="67"/>
      <c r="T122" s="108">
        <v>1</v>
      </c>
      <c r="U122" s="68"/>
      <c r="V122" s="111">
        <v>0.10923076923076923</v>
      </c>
      <c r="W122" s="68"/>
      <c r="X122" s="108">
        <v>1</v>
      </c>
      <c r="Y122" s="68"/>
      <c r="Z122" s="113">
        <v>1.42</v>
      </c>
      <c r="AA122" s="69"/>
      <c r="AB122" s="113">
        <v>2.84</v>
      </c>
      <c r="AC122" s="69"/>
      <c r="AD122" s="33"/>
      <c r="AE122" s="29"/>
      <c r="AF122" s="70"/>
      <c r="AG122" s="27"/>
    </row>
    <row r="123" spans="1:33">
      <c r="A123" s="36">
        <f t="shared" si="1"/>
        <v>121</v>
      </c>
      <c r="B123" s="3" t="s">
        <v>29</v>
      </c>
      <c r="C123" s="88" t="s">
        <v>3250</v>
      </c>
      <c r="D123" s="3" t="s">
        <v>295</v>
      </c>
      <c r="E123" s="89" t="s">
        <v>651</v>
      </c>
      <c r="F123" s="1"/>
      <c r="G123" s="3" t="s">
        <v>17</v>
      </c>
      <c r="H123" s="3" t="s">
        <v>20</v>
      </c>
      <c r="I123" s="100" t="s">
        <v>19</v>
      </c>
      <c r="J123" s="101">
        <v>164.56</v>
      </c>
      <c r="K123" s="102">
        <v>54.853333333333332</v>
      </c>
      <c r="L123" s="102">
        <v>27.426666666666666</v>
      </c>
      <c r="M123" s="98">
        <v>13.713333333333333</v>
      </c>
      <c r="N123" s="102">
        <v>4.5711111111111107</v>
      </c>
      <c r="O123" s="102">
        <v>1.0548717948717949</v>
      </c>
      <c r="P123" s="102">
        <v>1.34375</v>
      </c>
      <c r="Q123" s="32" t="s">
        <v>30</v>
      </c>
      <c r="R123" s="99" t="s">
        <v>20</v>
      </c>
      <c r="S123" s="67"/>
      <c r="T123" s="108">
        <v>1.34375</v>
      </c>
      <c r="U123" s="68"/>
      <c r="V123" s="111">
        <v>1.0548717948717949</v>
      </c>
      <c r="W123" s="68"/>
      <c r="X123" s="108">
        <v>4.5711111111111107</v>
      </c>
      <c r="Y123" s="68"/>
      <c r="Z123" s="113">
        <v>13.713333333333333</v>
      </c>
      <c r="AA123" s="69"/>
      <c r="AB123" s="113">
        <v>27.426666666666666</v>
      </c>
      <c r="AC123" s="69"/>
      <c r="AD123" s="33"/>
      <c r="AE123" s="29"/>
      <c r="AF123" s="70"/>
      <c r="AG123" s="27"/>
    </row>
    <row r="124" spans="1:33" ht="24">
      <c r="A124" s="36">
        <f t="shared" si="1"/>
        <v>122</v>
      </c>
      <c r="B124" s="3" t="s">
        <v>29</v>
      </c>
      <c r="C124" s="92" t="s">
        <v>3251</v>
      </c>
      <c r="D124" s="3" t="s">
        <v>295</v>
      </c>
      <c r="E124" s="89" t="s">
        <v>482</v>
      </c>
      <c r="F124" s="1"/>
      <c r="G124" s="3" t="s">
        <v>17</v>
      </c>
      <c r="H124" s="3" t="s">
        <v>20</v>
      </c>
      <c r="I124" s="100" t="s">
        <v>19</v>
      </c>
      <c r="J124" s="101">
        <v>53.92</v>
      </c>
      <c r="K124" s="102">
        <v>17.973333333333333</v>
      </c>
      <c r="L124" s="102">
        <v>8.9866666666666664</v>
      </c>
      <c r="M124" s="98">
        <v>4.4933333333333332</v>
      </c>
      <c r="N124" s="102">
        <v>1.4977777777777777</v>
      </c>
      <c r="O124" s="102">
        <v>0.34564102564102561</v>
      </c>
      <c r="P124" s="102">
        <v>1.3</v>
      </c>
      <c r="Q124" s="32" t="s">
        <v>30</v>
      </c>
      <c r="R124" s="99" t="s">
        <v>20</v>
      </c>
      <c r="S124" s="67"/>
      <c r="T124" s="108">
        <v>1.3</v>
      </c>
      <c r="U124" s="68"/>
      <c r="V124" s="111">
        <v>0.34564102564102561</v>
      </c>
      <c r="W124" s="68"/>
      <c r="X124" s="108">
        <v>1.4977777777777777</v>
      </c>
      <c r="Y124" s="68"/>
      <c r="Z124" s="113">
        <v>4.4933333333333332</v>
      </c>
      <c r="AA124" s="69"/>
      <c r="AB124" s="113">
        <v>8.9866666666666664</v>
      </c>
      <c r="AC124" s="69"/>
      <c r="AD124" s="33"/>
      <c r="AE124" s="29"/>
      <c r="AF124" s="2"/>
      <c r="AG124" s="27"/>
    </row>
    <row r="125" spans="1:33" ht="36">
      <c r="A125" s="36">
        <f t="shared" si="1"/>
        <v>123</v>
      </c>
      <c r="B125" s="3" t="s">
        <v>29</v>
      </c>
      <c r="C125" s="88" t="s">
        <v>3252</v>
      </c>
      <c r="D125" s="3" t="s">
        <v>296</v>
      </c>
      <c r="E125" s="89" t="s">
        <v>395</v>
      </c>
      <c r="F125" s="1"/>
      <c r="G125" s="3" t="s">
        <v>17</v>
      </c>
      <c r="H125" s="3" t="s">
        <v>20</v>
      </c>
      <c r="I125" s="100" t="s">
        <v>19</v>
      </c>
      <c r="J125" s="101">
        <v>823</v>
      </c>
      <c r="K125" s="102">
        <v>274.33333333333331</v>
      </c>
      <c r="L125" s="102">
        <v>137.16666666666666</v>
      </c>
      <c r="M125" s="98">
        <v>68.583333333333329</v>
      </c>
      <c r="N125" s="102">
        <v>22.861111111111111</v>
      </c>
      <c r="O125" s="102">
        <v>5.2756410256410255</v>
      </c>
      <c r="P125" s="102">
        <v>1.459016393442623</v>
      </c>
      <c r="Q125" s="32" t="s">
        <v>30</v>
      </c>
      <c r="R125" s="99" t="s">
        <v>20</v>
      </c>
      <c r="S125" s="67"/>
      <c r="T125" s="108">
        <v>1.459016393442623</v>
      </c>
      <c r="U125" s="68"/>
      <c r="V125" s="111">
        <v>5.2756410256410255</v>
      </c>
      <c r="W125" s="68"/>
      <c r="X125" s="108">
        <v>22.861111111111111</v>
      </c>
      <c r="Y125" s="68"/>
      <c r="Z125" s="113">
        <v>68.583333333333329</v>
      </c>
      <c r="AA125" s="69"/>
      <c r="AB125" s="113">
        <v>137.16666666666666</v>
      </c>
      <c r="AC125" s="69"/>
      <c r="AD125" s="33"/>
      <c r="AE125" s="29"/>
      <c r="AF125" s="2"/>
      <c r="AG125" s="27"/>
    </row>
    <row r="126" spans="1:33" ht="48">
      <c r="A126" s="36">
        <f t="shared" si="1"/>
        <v>124</v>
      </c>
      <c r="B126" s="3" t="s">
        <v>29</v>
      </c>
      <c r="C126" s="88" t="s">
        <v>3253</v>
      </c>
      <c r="D126" s="3" t="s">
        <v>297</v>
      </c>
      <c r="E126" s="89" t="s">
        <v>367</v>
      </c>
      <c r="F126" s="1"/>
      <c r="G126" s="3" t="s">
        <v>17</v>
      </c>
      <c r="H126" s="3" t="s">
        <v>20</v>
      </c>
      <c r="I126" s="100" t="s">
        <v>19</v>
      </c>
      <c r="J126" s="101">
        <v>973.24</v>
      </c>
      <c r="K126" s="102">
        <v>324.41333333333336</v>
      </c>
      <c r="L126" s="102">
        <v>162.20666666666668</v>
      </c>
      <c r="M126" s="98">
        <v>81.103333333333339</v>
      </c>
      <c r="N126" s="102">
        <v>27.034444444444446</v>
      </c>
      <c r="O126" s="102">
        <v>6.2387179487179489</v>
      </c>
      <c r="P126" s="102">
        <v>2.6216216216216215</v>
      </c>
      <c r="Q126" s="32" t="s">
        <v>30</v>
      </c>
      <c r="R126" s="99" t="s">
        <v>20</v>
      </c>
      <c r="S126" s="67"/>
      <c r="T126" s="108">
        <v>2.6216216216216215</v>
      </c>
      <c r="U126" s="68"/>
      <c r="V126" s="111">
        <v>6.2387179487179489</v>
      </c>
      <c r="W126" s="68"/>
      <c r="X126" s="108">
        <v>27.034444444444446</v>
      </c>
      <c r="Y126" s="68"/>
      <c r="Z126" s="113">
        <v>81.103333333333339</v>
      </c>
      <c r="AA126" s="69"/>
      <c r="AB126" s="113">
        <v>162.20666666666668</v>
      </c>
      <c r="AC126" s="69"/>
      <c r="AD126" s="33"/>
      <c r="AE126" s="29"/>
      <c r="AF126" s="2"/>
      <c r="AG126" s="27"/>
    </row>
    <row r="127" spans="1:33" ht="24">
      <c r="A127" s="36">
        <f t="shared" si="1"/>
        <v>125</v>
      </c>
      <c r="B127" s="3" t="s">
        <v>29</v>
      </c>
      <c r="C127" s="92" t="s">
        <v>3254</v>
      </c>
      <c r="D127" s="3" t="s">
        <v>298</v>
      </c>
      <c r="E127" s="89" t="s">
        <v>401</v>
      </c>
      <c r="F127" s="1"/>
      <c r="G127" s="3" t="s">
        <v>17</v>
      </c>
      <c r="H127" s="3" t="s">
        <v>20</v>
      </c>
      <c r="I127" s="100" t="s">
        <v>28</v>
      </c>
      <c r="J127" s="101">
        <v>70.56</v>
      </c>
      <c r="K127" s="102">
        <v>23.52</v>
      </c>
      <c r="L127" s="102">
        <v>11.76</v>
      </c>
      <c r="M127" s="98">
        <v>5.88</v>
      </c>
      <c r="N127" s="102">
        <v>1.96</v>
      </c>
      <c r="O127" s="102">
        <v>0.4523076923076923</v>
      </c>
      <c r="P127" s="102">
        <v>1.5</v>
      </c>
      <c r="Q127" s="32" t="s">
        <v>30</v>
      </c>
      <c r="R127" s="99" t="s">
        <v>20</v>
      </c>
      <c r="S127" s="67"/>
      <c r="T127" s="108">
        <v>1.5</v>
      </c>
      <c r="U127" s="68"/>
      <c r="V127" s="111">
        <v>0.4523076923076923</v>
      </c>
      <c r="W127" s="68"/>
      <c r="X127" s="108">
        <v>1.96</v>
      </c>
      <c r="Y127" s="68"/>
      <c r="Z127" s="113">
        <v>5.88</v>
      </c>
      <c r="AA127" s="69"/>
      <c r="AB127" s="113">
        <v>11.76</v>
      </c>
      <c r="AC127" s="69"/>
      <c r="AD127" s="33"/>
      <c r="AE127" s="29"/>
      <c r="AF127" s="2"/>
      <c r="AG127" s="27"/>
    </row>
    <row r="128" spans="1:33" ht="60">
      <c r="A128" s="36">
        <f t="shared" si="1"/>
        <v>126</v>
      </c>
      <c r="B128" s="3" t="s">
        <v>29</v>
      </c>
      <c r="C128" s="88" t="s">
        <v>3255</v>
      </c>
      <c r="D128" s="3" t="s">
        <v>299</v>
      </c>
      <c r="E128" s="89" t="s">
        <v>352</v>
      </c>
      <c r="F128" s="1"/>
      <c r="G128" s="3" t="s">
        <v>17</v>
      </c>
      <c r="H128" s="3" t="s">
        <v>20</v>
      </c>
      <c r="I128" s="100" t="s">
        <v>19</v>
      </c>
      <c r="J128" s="101">
        <v>897.52</v>
      </c>
      <c r="K128" s="102">
        <v>299.17333333333335</v>
      </c>
      <c r="L128" s="102">
        <v>149.58666666666667</v>
      </c>
      <c r="M128" s="98">
        <v>74.793333333333337</v>
      </c>
      <c r="N128" s="102">
        <v>24.931111111111111</v>
      </c>
      <c r="O128" s="102">
        <v>5.7533333333333339</v>
      </c>
      <c r="P128" s="102">
        <v>3.0518518518518518</v>
      </c>
      <c r="Q128" s="32" t="s">
        <v>30</v>
      </c>
      <c r="R128" s="99" t="s">
        <v>20</v>
      </c>
      <c r="S128" s="67"/>
      <c r="T128" s="108">
        <v>3.0518518518518518</v>
      </c>
      <c r="U128" s="68"/>
      <c r="V128" s="111">
        <v>5.7533333333333339</v>
      </c>
      <c r="W128" s="68"/>
      <c r="X128" s="108">
        <v>24.931111111111111</v>
      </c>
      <c r="Y128" s="68"/>
      <c r="Z128" s="113">
        <v>74.793333333333337</v>
      </c>
      <c r="AA128" s="69"/>
      <c r="AB128" s="113">
        <v>149.58666666666667</v>
      </c>
      <c r="AC128" s="69"/>
      <c r="AD128" s="33"/>
      <c r="AE128" s="29"/>
      <c r="AF128" s="2"/>
      <c r="AG128" s="27"/>
    </row>
    <row r="129" spans="1:33">
      <c r="A129" s="36">
        <f t="shared" si="1"/>
        <v>127</v>
      </c>
      <c r="B129" s="3" t="s">
        <v>29</v>
      </c>
      <c r="C129" s="88" t="s">
        <v>3256</v>
      </c>
      <c r="D129" s="3" t="s">
        <v>300</v>
      </c>
      <c r="E129" s="89" t="s">
        <v>340</v>
      </c>
      <c r="F129" s="1"/>
      <c r="G129" s="3" t="s">
        <v>17</v>
      </c>
      <c r="H129" s="3" t="s">
        <v>20</v>
      </c>
      <c r="I129" s="100" t="s">
        <v>28</v>
      </c>
      <c r="J129" s="101">
        <v>1215.48</v>
      </c>
      <c r="K129" s="102">
        <v>405.16</v>
      </c>
      <c r="L129" s="102">
        <v>202.58</v>
      </c>
      <c r="M129" s="98">
        <v>101.29</v>
      </c>
      <c r="N129" s="102">
        <v>33.763333333333335</v>
      </c>
      <c r="O129" s="102">
        <v>7.7915384615384617</v>
      </c>
      <c r="P129" s="102">
        <v>2.7543859649122808</v>
      </c>
      <c r="Q129" s="32" t="s">
        <v>30</v>
      </c>
      <c r="R129" s="99" t="s">
        <v>20</v>
      </c>
      <c r="S129" s="67"/>
      <c r="T129" s="108">
        <v>2.7543859649122808</v>
      </c>
      <c r="U129" s="68"/>
      <c r="V129" s="111">
        <v>7.7915384615384617</v>
      </c>
      <c r="W129" s="68"/>
      <c r="X129" s="108">
        <v>33.763333333333335</v>
      </c>
      <c r="Y129" s="68"/>
      <c r="Z129" s="113">
        <v>101.29</v>
      </c>
      <c r="AA129" s="69"/>
      <c r="AB129" s="113">
        <v>202.58</v>
      </c>
      <c r="AC129" s="69"/>
      <c r="AD129" s="33"/>
      <c r="AE129" s="29"/>
      <c r="AF129" s="2"/>
      <c r="AG129" s="27"/>
    </row>
    <row r="130" spans="1:33" ht="48">
      <c r="A130" s="36">
        <f t="shared" si="1"/>
        <v>128</v>
      </c>
      <c r="B130" s="3" t="s">
        <v>29</v>
      </c>
      <c r="C130" s="88" t="s">
        <v>3257</v>
      </c>
      <c r="D130" s="3" t="s">
        <v>301</v>
      </c>
      <c r="E130" s="89" t="s">
        <v>353</v>
      </c>
      <c r="F130" s="1"/>
      <c r="G130" s="3" t="s">
        <v>17</v>
      </c>
      <c r="H130" s="3" t="s">
        <v>20</v>
      </c>
      <c r="I130" s="100" t="s">
        <v>19</v>
      </c>
      <c r="J130" s="101">
        <v>1142.44</v>
      </c>
      <c r="K130" s="102">
        <v>380.81333333333333</v>
      </c>
      <c r="L130" s="102">
        <v>190.40666666666667</v>
      </c>
      <c r="M130" s="98">
        <v>95.203333333333333</v>
      </c>
      <c r="N130" s="102">
        <v>31.734444444444446</v>
      </c>
      <c r="O130" s="102">
        <v>7.3233333333333333</v>
      </c>
      <c r="P130" s="102">
        <v>2.6170212765957448</v>
      </c>
      <c r="Q130" s="32" t="s">
        <v>30</v>
      </c>
      <c r="R130" s="99" t="s">
        <v>20</v>
      </c>
      <c r="S130" s="67"/>
      <c r="T130" s="108">
        <v>2.6170212765957448</v>
      </c>
      <c r="U130" s="68"/>
      <c r="V130" s="111">
        <v>7.3233333333333333</v>
      </c>
      <c r="W130" s="68"/>
      <c r="X130" s="108">
        <v>31.734444444444446</v>
      </c>
      <c r="Y130" s="68"/>
      <c r="Z130" s="113">
        <v>95.203333333333333</v>
      </c>
      <c r="AA130" s="69"/>
      <c r="AB130" s="113">
        <v>190.40666666666667</v>
      </c>
      <c r="AC130" s="69"/>
      <c r="AD130" s="33"/>
      <c r="AE130" s="29"/>
      <c r="AF130" s="2"/>
      <c r="AG130" s="27"/>
    </row>
    <row r="131" spans="1:33" ht="60">
      <c r="A131" s="36">
        <f t="shared" si="1"/>
        <v>129</v>
      </c>
      <c r="B131" s="3" t="s">
        <v>29</v>
      </c>
      <c r="C131" s="88" t="s">
        <v>3258</v>
      </c>
      <c r="D131" s="3" t="s">
        <v>302</v>
      </c>
      <c r="E131" s="89" t="s">
        <v>368</v>
      </c>
      <c r="F131" s="1"/>
      <c r="G131" s="3" t="s">
        <v>17</v>
      </c>
      <c r="H131" s="3" t="s">
        <v>20</v>
      </c>
      <c r="I131" s="100" t="s">
        <v>19</v>
      </c>
      <c r="J131" s="101">
        <v>824.15999999999985</v>
      </c>
      <c r="K131" s="102">
        <v>274.71999999999997</v>
      </c>
      <c r="L131" s="102">
        <v>137.35999999999999</v>
      </c>
      <c r="M131" s="98">
        <v>68.679999999999993</v>
      </c>
      <c r="N131" s="102">
        <v>22.893333333333331</v>
      </c>
      <c r="O131" s="102">
        <v>5.2830769230769228</v>
      </c>
      <c r="P131" s="102">
        <v>2.375</v>
      </c>
      <c r="Q131" s="32" t="s">
        <v>30</v>
      </c>
      <c r="R131" s="99" t="s">
        <v>20</v>
      </c>
      <c r="S131" s="67"/>
      <c r="T131" s="108">
        <v>2.375</v>
      </c>
      <c r="U131" s="68"/>
      <c r="V131" s="111">
        <v>5.2830769230769228</v>
      </c>
      <c r="W131" s="68"/>
      <c r="X131" s="108">
        <v>22.893333333333331</v>
      </c>
      <c r="Y131" s="68"/>
      <c r="Z131" s="113">
        <v>68.679999999999993</v>
      </c>
      <c r="AA131" s="69"/>
      <c r="AB131" s="113">
        <v>137.35999999999999</v>
      </c>
      <c r="AC131" s="69"/>
      <c r="AD131" s="33"/>
      <c r="AE131" s="29"/>
      <c r="AF131" s="2"/>
      <c r="AG131" s="27"/>
    </row>
    <row r="132" spans="1:33" ht="36">
      <c r="A132" s="36">
        <f t="shared" ref="A132:A195" si="2">A131+1</f>
        <v>130</v>
      </c>
      <c r="B132" s="3" t="s">
        <v>29</v>
      </c>
      <c r="C132" s="88" t="s">
        <v>3259</v>
      </c>
      <c r="D132" s="3" t="s">
        <v>303</v>
      </c>
      <c r="E132" s="89" t="s">
        <v>369</v>
      </c>
      <c r="F132" s="1"/>
      <c r="G132" s="3" t="s">
        <v>17</v>
      </c>
      <c r="H132" s="3" t="s">
        <v>20</v>
      </c>
      <c r="I132" s="100" t="s">
        <v>19</v>
      </c>
      <c r="J132" s="101">
        <v>1494.88</v>
      </c>
      <c r="K132" s="102">
        <v>498.29333333333335</v>
      </c>
      <c r="L132" s="102">
        <v>249.14666666666668</v>
      </c>
      <c r="M132" s="98">
        <v>124.57333333333334</v>
      </c>
      <c r="N132" s="102">
        <v>41.524444444444448</v>
      </c>
      <c r="O132" s="102">
        <v>9.5825641025641026</v>
      </c>
      <c r="P132" s="102">
        <v>2.806122448979592</v>
      </c>
      <c r="Q132" s="32" t="s">
        <v>30</v>
      </c>
      <c r="R132" s="99" t="s">
        <v>20</v>
      </c>
      <c r="S132" s="67"/>
      <c r="T132" s="108">
        <v>2.806122448979592</v>
      </c>
      <c r="U132" s="68"/>
      <c r="V132" s="111">
        <v>9.5825641025641026</v>
      </c>
      <c r="W132" s="68"/>
      <c r="X132" s="108">
        <v>41.524444444444448</v>
      </c>
      <c r="Y132" s="68"/>
      <c r="Z132" s="113">
        <v>124.57333333333334</v>
      </c>
      <c r="AA132" s="69"/>
      <c r="AB132" s="113">
        <v>249.14666666666668</v>
      </c>
      <c r="AC132" s="69"/>
      <c r="AD132" s="33"/>
      <c r="AE132" s="29"/>
      <c r="AF132" s="2"/>
      <c r="AG132" s="27"/>
    </row>
    <row r="133" spans="1:33">
      <c r="A133" s="36">
        <f t="shared" si="2"/>
        <v>131</v>
      </c>
      <c r="B133" s="90" t="s">
        <v>29</v>
      </c>
      <c r="C133" s="88" t="s">
        <v>3260</v>
      </c>
      <c r="D133" s="3" t="s">
        <v>178</v>
      </c>
      <c r="E133" s="89" t="s">
        <v>342</v>
      </c>
      <c r="F133" s="1"/>
      <c r="G133" s="3" t="s">
        <v>17</v>
      </c>
      <c r="H133" s="3" t="s">
        <v>20</v>
      </c>
      <c r="I133" s="100" t="s">
        <v>19</v>
      </c>
      <c r="J133" s="101">
        <v>380.88</v>
      </c>
      <c r="K133" s="102">
        <v>126.96</v>
      </c>
      <c r="L133" s="102">
        <v>63.48</v>
      </c>
      <c r="M133" s="98">
        <v>31.74</v>
      </c>
      <c r="N133" s="102">
        <v>10.58</v>
      </c>
      <c r="O133" s="102">
        <v>2.4415384615384612</v>
      </c>
      <c r="P133" s="102">
        <v>1.393939393939394</v>
      </c>
      <c r="Q133" s="32" t="s">
        <v>30</v>
      </c>
      <c r="R133" s="99" t="s">
        <v>20</v>
      </c>
      <c r="S133" s="67"/>
      <c r="T133" s="108">
        <v>1.393939393939394</v>
      </c>
      <c r="U133" s="68"/>
      <c r="V133" s="111">
        <v>2.4415384615384612</v>
      </c>
      <c r="W133" s="68"/>
      <c r="X133" s="108">
        <v>10.58</v>
      </c>
      <c r="Y133" s="68"/>
      <c r="Z133" s="113">
        <v>31.74</v>
      </c>
      <c r="AA133" s="69"/>
      <c r="AB133" s="113">
        <v>63.48</v>
      </c>
      <c r="AC133" s="69"/>
      <c r="AD133" s="33"/>
      <c r="AE133" s="29"/>
      <c r="AF133" s="72"/>
      <c r="AG133" s="27"/>
    </row>
    <row r="134" spans="1:33">
      <c r="A134" s="36">
        <f t="shared" si="2"/>
        <v>132</v>
      </c>
      <c r="B134" s="3" t="s">
        <v>29</v>
      </c>
      <c r="C134" s="88" t="s">
        <v>3261</v>
      </c>
      <c r="D134" s="3" t="s">
        <v>300</v>
      </c>
      <c r="E134" s="89" t="s">
        <v>341</v>
      </c>
      <c r="F134" s="1"/>
      <c r="G134" s="3" t="s">
        <v>17</v>
      </c>
      <c r="H134" s="3" t="s">
        <v>20</v>
      </c>
      <c r="I134" s="100" t="s">
        <v>19</v>
      </c>
      <c r="J134" s="101">
        <v>193.24</v>
      </c>
      <c r="K134" s="102">
        <v>64.413333333333341</v>
      </c>
      <c r="L134" s="102">
        <v>32.206666666666671</v>
      </c>
      <c r="M134" s="98">
        <v>16.103333333333335</v>
      </c>
      <c r="N134" s="102">
        <v>5.3677777777777784</v>
      </c>
      <c r="O134" s="102">
        <v>1.2387179487179489</v>
      </c>
      <c r="P134" s="102">
        <v>1.65</v>
      </c>
      <c r="Q134" s="32" t="s">
        <v>30</v>
      </c>
      <c r="R134" s="99" t="s">
        <v>20</v>
      </c>
      <c r="S134" s="67"/>
      <c r="T134" s="108">
        <v>1.65</v>
      </c>
      <c r="U134" s="68"/>
      <c r="V134" s="111">
        <v>1.2387179487179489</v>
      </c>
      <c r="W134" s="68"/>
      <c r="X134" s="108">
        <v>5.3677777777777784</v>
      </c>
      <c r="Y134" s="68"/>
      <c r="Z134" s="113">
        <v>16.103333333333335</v>
      </c>
      <c r="AA134" s="69"/>
      <c r="AB134" s="113">
        <v>32.206666666666671</v>
      </c>
      <c r="AC134" s="69"/>
      <c r="AD134" s="33"/>
      <c r="AE134" s="29"/>
      <c r="AF134" s="2"/>
      <c r="AG134" s="27"/>
    </row>
    <row r="135" spans="1:33" ht="48">
      <c r="A135" s="36">
        <f t="shared" si="2"/>
        <v>133</v>
      </c>
      <c r="B135" s="3" t="s">
        <v>29</v>
      </c>
      <c r="C135" s="88" t="s">
        <v>3262</v>
      </c>
      <c r="D135" s="3" t="s">
        <v>304</v>
      </c>
      <c r="E135" s="89" t="s">
        <v>354</v>
      </c>
      <c r="F135" s="1"/>
      <c r="G135" s="3" t="s">
        <v>17</v>
      </c>
      <c r="H135" s="3" t="s">
        <v>20</v>
      </c>
      <c r="I135" s="100" t="s">
        <v>19</v>
      </c>
      <c r="J135" s="101">
        <v>1123.28</v>
      </c>
      <c r="K135" s="102">
        <v>374.42666666666668</v>
      </c>
      <c r="L135" s="102">
        <v>187.21333333333334</v>
      </c>
      <c r="M135" s="98">
        <v>93.606666666666669</v>
      </c>
      <c r="N135" s="102">
        <v>31.202222222222222</v>
      </c>
      <c r="O135" s="102">
        <v>7.200512820512821</v>
      </c>
      <c r="P135" s="102">
        <v>3.8815789473684212</v>
      </c>
      <c r="Q135" s="32" t="s">
        <v>30</v>
      </c>
      <c r="R135" s="99" t="s">
        <v>20</v>
      </c>
      <c r="S135" s="67"/>
      <c r="T135" s="108">
        <v>3.8815789473684212</v>
      </c>
      <c r="U135" s="68"/>
      <c r="V135" s="111">
        <v>7.200512820512821</v>
      </c>
      <c r="W135" s="68"/>
      <c r="X135" s="108">
        <v>31.202222222222222</v>
      </c>
      <c r="Y135" s="68"/>
      <c r="Z135" s="113">
        <v>93.606666666666669</v>
      </c>
      <c r="AA135" s="69"/>
      <c r="AB135" s="113">
        <v>187.21333333333334</v>
      </c>
      <c r="AC135" s="69"/>
      <c r="AD135" s="33"/>
      <c r="AE135" s="29"/>
      <c r="AF135" s="2"/>
      <c r="AG135" s="27"/>
    </row>
    <row r="136" spans="1:33" ht="60">
      <c r="A136" s="36">
        <f t="shared" si="2"/>
        <v>134</v>
      </c>
      <c r="B136" s="3" t="s">
        <v>29</v>
      </c>
      <c r="C136" s="88" t="s">
        <v>3263</v>
      </c>
      <c r="D136" s="3" t="s">
        <v>305</v>
      </c>
      <c r="E136" s="89" t="s">
        <v>468</v>
      </c>
      <c r="F136" s="1"/>
      <c r="G136" s="3" t="s">
        <v>17</v>
      </c>
      <c r="H136" s="3" t="s">
        <v>20</v>
      </c>
      <c r="I136" s="100" t="s">
        <v>19</v>
      </c>
      <c r="J136" s="101">
        <v>1842.68</v>
      </c>
      <c r="K136" s="102">
        <v>614.22666666666669</v>
      </c>
      <c r="L136" s="102">
        <v>307.11333333333334</v>
      </c>
      <c r="M136" s="98">
        <v>153.55666666666667</v>
      </c>
      <c r="N136" s="102">
        <v>51.18555555555556</v>
      </c>
      <c r="O136" s="102">
        <v>11.812051282051282</v>
      </c>
      <c r="P136" s="102">
        <v>2.3846153846153846</v>
      </c>
      <c r="Q136" s="32" t="s">
        <v>30</v>
      </c>
      <c r="R136" s="99" t="s">
        <v>20</v>
      </c>
      <c r="S136" s="67"/>
      <c r="T136" s="108">
        <v>2.3846153846153846</v>
      </c>
      <c r="U136" s="68"/>
      <c r="V136" s="111">
        <v>11.812051282051282</v>
      </c>
      <c r="W136" s="68"/>
      <c r="X136" s="108">
        <v>51.18555555555556</v>
      </c>
      <c r="Y136" s="68"/>
      <c r="Z136" s="113">
        <v>153.55666666666667</v>
      </c>
      <c r="AA136" s="69"/>
      <c r="AB136" s="113">
        <v>307.11333333333334</v>
      </c>
      <c r="AC136" s="69"/>
      <c r="AD136" s="33"/>
      <c r="AE136" s="29"/>
      <c r="AF136" s="2"/>
      <c r="AG136" s="27"/>
    </row>
    <row r="137" spans="1:33">
      <c r="A137" s="36">
        <f t="shared" si="2"/>
        <v>135</v>
      </c>
      <c r="B137" s="3" t="s">
        <v>29</v>
      </c>
      <c r="C137" s="88" t="s">
        <v>3264</v>
      </c>
      <c r="D137" s="3" t="s">
        <v>306</v>
      </c>
      <c r="E137" s="89" t="s">
        <v>360</v>
      </c>
      <c r="F137" s="1"/>
      <c r="G137" s="3" t="s">
        <v>17</v>
      </c>
      <c r="H137" s="3" t="s">
        <v>20</v>
      </c>
      <c r="I137" s="100" t="s">
        <v>19</v>
      </c>
      <c r="J137" s="101">
        <v>1140.96</v>
      </c>
      <c r="K137" s="102">
        <v>380.32</v>
      </c>
      <c r="L137" s="102">
        <v>190.16</v>
      </c>
      <c r="M137" s="98">
        <v>95.08</v>
      </c>
      <c r="N137" s="102">
        <v>31.693333333333332</v>
      </c>
      <c r="O137" s="102">
        <v>7.3138461538461534</v>
      </c>
      <c r="P137" s="102">
        <v>8.2456140350877192</v>
      </c>
      <c r="Q137" s="32" t="s">
        <v>30</v>
      </c>
      <c r="R137" s="99" t="s">
        <v>20</v>
      </c>
      <c r="S137" s="67"/>
      <c r="T137" s="108">
        <v>8.2456140350877192</v>
      </c>
      <c r="U137" s="68"/>
      <c r="V137" s="111">
        <v>7.3138461538461534</v>
      </c>
      <c r="W137" s="68"/>
      <c r="X137" s="108">
        <v>31.693333333333332</v>
      </c>
      <c r="Y137" s="68"/>
      <c r="Z137" s="113">
        <v>95.08</v>
      </c>
      <c r="AA137" s="69"/>
      <c r="AB137" s="113">
        <v>190.16</v>
      </c>
      <c r="AC137" s="69"/>
      <c r="AD137" s="33"/>
      <c r="AE137" s="29"/>
      <c r="AF137" s="2"/>
      <c r="AG137" s="27"/>
    </row>
    <row r="138" spans="1:33" ht="48">
      <c r="A138" s="36">
        <f t="shared" si="2"/>
        <v>136</v>
      </c>
      <c r="B138" s="3" t="s">
        <v>29</v>
      </c>
      <c r="C138" s="88" t="s">
        <v>3265</v>
      </c>
      <c r="D138" s="3" t="s">
        <v>307</v>
      </c>
      <c r="E138" s="89" t="s">
        <v>364</v>
      </c>
      <c r="F138" s="1"/>
      <c r="G138" s="3" t="s">
        <v>17</v>
      </c>
      <c r="H138" s="3" t="s">
        <v>20</v>
      </c>
      <c r="I138" s="100" t="s">
        <v>19</v>
      </c>
      <c r="J138" s="101">
        <v>1161.6799999999998</v>
      </c>
      <c r="K138" s="102">
        <v>387.22666666666663</v>
      </c>
      <c r="L138" s="102">
        <v>193.61333333333332</v>
      </c>
      <c r="M138" s="98">
        <v>96.806666666666658</v>
      </c>
      <c r="N138" s="102">
        <v>32.268888888888888</v>
      </c>
      <c r="O138" s="102">
        <v>7.4466666666666663</v>
      </c>
      <c r="P138" s="102">
        <v>5.7058823529411766</v>
      </c>
      <c r="Q138" s="32" t="s">
        <v>30</v>
      </c>
      <c r="R138" s="99" t="s">
        <v>20</v>
      </c>
      <c r="S138" s="67"/>
      <c r="T138" s="108">
        <v>5.7058823529411766</v>
      </c>
      <c r="U138" s="68"/>
      <c r="V138" s="111">
        <v>7.4466666666666663</v>
      </c>
      <c r="W138" s="68"/>
      <c r="X138" s="108">
        <v>32.268888888888888</v>
      </c>
      <c r="Y138" s="68"/>
      <c r="Z138" s="113">
        <v>96.806666666666658</v>
      </c>
      <c r="AA138" s="69"/>
      <c r="AB138" s="113">
        <v>193.61333333333332</v>
      </c>
      <c r="AC138" s="69"/>
      <c r="AD138" s="33"/>
      <c r="AE138" s="29"/>
      <c r="AF138" s="2"/>
      <c r="AG138" s="27"/>
    </row>
    <row r="139" spans="1:33" ht="72">
      <c r="A139" s="36">
        <f t="shared" si="2"/>
        <v>137</v>
      </c>
      <c r="B139" s="3" t="s">
        <v>29</v>
      </c>
      <c r="C139" s="88" t="s">
        <v>3266</v>
      </c>
      <c r="D139" s="3" t="s">
        <v>308</v>
      </c>
      <c r="E139" s="89" t="s">
        <v>617</v>
      </c>
      <c r="F139" s="1"/>
      <c r="G139" s="3" t="s">
        <v>17</v>
      </c>
      <c r="H139" s="3" t="s">
        <v>20</v>
      </c>
      <c r="I139" s="100" t="s">
        <v>19</v>
      </c>
      <c r="J139" s="101">
        <v>403.88</v>
      </c>
      <c r="K139" s="102">
        <v>134.62666666666667</v>
      </c>
      <c r="L139" s="102">
        <v>67.313333333333333</v>
      </c>
      <c r="M139" s="98">
        <v>33.656666666666666</v>
      </c>
      <c r="N139" s="102">
        <v>11.218888888888889</v>
      </c>
      <c r="O139" s="102">
        <v>2.588974358974359</v>
      </c>
      <c r="P139" s="102">
        <v>1.4788732394366197</v>
      </c>
      <c r="Q139" s="32" t="s">
        <v>30</v>
      </c>
      <c r="R139" s="99" t="s">
        <v>20</v>
      </c>
      <c r="S139" s="67"/>
      <c r="T139" s="108">
        <v>1.4788732394366197</v>
      </c>
      <c r="U139" s="68"/>
      <c r="V139" s="111">
        <v>2.588974358974359</v>
      </c>
      <c r="W139" s="68"/>
      <c r="X139" s="108">
        <v>11.218888888888889</v>
      </c>
      <c r="Y139" s="68"/>
      <c r="Z139" s="113">
        <v>33.656666666666666</v>
      </c>
      <c r="AA139" s="69"/>
      <c r="AB139" s="113">
        <v>67.313333333333333</v>
      </c>
      <c r="AC139" s="69"/>
      <c r="AD139" s="33"/>
      <c r="AE139" s="29"/>
      <c r="AF139" s="2"/>
      <c r="AG139" s="27"/>
    </row>
    <row r="140" spans="1:33">
      <c r="A140" s="36">
        <f t="shared" si="2"/>
        <v>138</v>
      </c>
      <c r="B140" s="3" t="s">
        <v>29</v>
      </c>
      <c r="C140" s="88" t="s">
        <v>3267</v>
      </c>
      <c r="D140" s="3" t="s">
        <v>310</v>
      </c>
      <c r="E140" s="89" t="s">
        <v>372</v>
      </c>
      <c r="F140" s="1"/>
      <c r="G140" s="3" t="s">
        <v>17</v>
      </c>
      <c r="H140" s="3" t="s">
        <v>20</v>
      </c>
      <c r="I140" s="100" t="s">
        <v>19</v>
      </c>
      <c r="J140" s="101">
        <v>403.76</v>
      </c>
      <c r="K140" s="102">
        <v>134.58666666666667</v>
      </c>
      <c r="L140" s="102">
        <v>67.293333333333337</v>
      </c>
      <c r="M140" s="98">
        <v>33.646666666666668</v>
      </c>
      <c r="N140" s="102">
        <v>11.215555555555556</v>
      </c>
      <c r="O140" s="102">
        <v>2.5882051282051282</v>
      </c>
      <c r="P140" s="102">
        <v>1.5689655172413792</v>
      </c>
      <c r="Q140" s="32" t="s">
        <v>30</v>
      </c>
      <c r="R140" s="99" t="s">
        <v>20</v>
      </c>
      <c r="S140" s="67"/>
      <c r="T140" s="108">
        <v>1.5689655172413792</v>
      </c>
      <c r="U140" s="68"/>
      <c r="V140" s="111">
        <v>2.5882051282051282</v>
      </c>
      <c r="W140" s="68"/>
      <c r="X140" s="108">
        <v>11.215555555555556</v>
      </c>
      <c r="Y140" s="68"/>
      <c r="Z140" s="113">
        <v>33.646666666666668</v>
      </c>
      <c r="AA140" s="69"/>
      <c r="AB140" s="113">
        <v>67.293333333333337</v>
      </c>
      <c r="AC140" s="69"/>
      <c r="AD140" s="33"/>
      <c r="AE140" s="29"/>
      <c r="AF140" s="2"/>
      <c r="AG140" s="27"/>
    </row>
    <row r="141" spans="1:33" ht="24">
      <c r="A141" s="36">
        <f t="shared" si="2"/>
        <v>139</v>
      </c>
      <c r="B141" s="3" t="s">
        <v>29</v>
      </c>
      <c r="C141" s="88" t="s">
        <v>3268</v>
      </c>
      <c r="D141" s="3" t="s">
        <v>309</v>
      </c>
      <c r="E141" s="89" t="s">
        <v>371</v>
      </c>
      <c r="F141" s="1"/>
      <c r="G141" s="3" t="s">
        <v>17</v>
      </c>
      <c r="H141" s="3" t="s">
        <v>20</v>
      </c>
      <c r="I141" s="100" t="s">
        <v>28</v>
      </c>
      <c r="J141" s="101">
        <v>452.4</v>
      </c>
      <c r="K141" s="102">
        <v>150.79999999999998</v>
      </c>
      <c r="L141" s="102">
        <v>75.399999999999991</v>
      </c>
      <c r="M141" s="98">
        <v>37.699999999999996</v>
      </c>
      <c r="N141" s="102">
        <v>12.566666666666665</v>
      </c>
      <c r="O141" s="102">
        <v>2.8999999999999995</v>
      </c>
      <c r="P141" s="102">
        <v>1.3709677419354838</v>
      </c>
      <c r="Q141" s="32" t="s">
        <v>30</v>
      </c>
      <c r="R141" s="99" t="s">
        <v>20</v>
      </c>
      <c r="S141" s="67"/>
      <c r="T141" s="108">
        <v>1.3709677419354838</v>
      </c>
      <c r="U141" s="68"/>
      <c r="V141" s="111">
        <v>2.8999999999999995</v>
      </c>
      <c r="W141" s="68"/>
      <c r="X141" s="108">
        <v>12.566666666666665</v>
      </c>
      <c r="Y141" s="68"/>
      <c r="Z141" s="113">
        <v>37.699999999999996</v>
      </c>
      <c r="AA141" s="69"/>
      <c r="AB141" s="113">
        <v>75.399999999999991</v>
      </c>
      <c r="AC141" s="69"/>
      <c r="AD141" s="33"/>
      <c r="AE141" s="29"/>
      <c r="AF141" s="2"/>
      <c r="AG141" s="27"/>
    </row>
    <row r="142" spans="1:33" ht="24">
      <c r="A142" s="36">
        <f t="shared" si="2"/>
        <v>140</v>
      </c>
      <c r="B142" s="3" t="s">
        <v>29</v>
      </c>
      <c r="C142" s="88" t="s">
        <v>3269</v>
      </c>
      <c r="D142" s="3" t="s">
        <v>311</v>
      </c>
      <c r="E142" s="89" t="s">
        <v>373</v>
      </c>
      <c r="F142" s="1"/>
      <c r="G142" s="3" t="s">
        <v>17</v>
      </c>
      <c r="H142" s="3" t="s">
        <v>20</v>
      </c>
      <c r="I142" s="100" t="s">
        <v>19</v>
      </c>
      <c r="J142" s="101">
        <v>528</v>
      </c>
      <c r="K142" s="102">
        <v>176</v>
      </c>
      <c r="L142" s="102">
        <v>88</v>
      </c>
      <c r="M142" s="98">
        <v>44</v>
      </c>
      <c r="N142" s="102">
        <v>14.666666666666666</v>
      </c>
      <c r="O142" s="102">
        <v>3.3846153846153846</v>
      </c>
      <c r="P142" s="102">
        <v>1</v>
      </c>
      <c r="Q142" s="32" t="s">
        <v>30</v>
      </c>
      <c r="R142" s="99" t="s">
        <v>20</v>
      </c>
      <c r="S142" s="67"/>
      <c r="T142" s="108">
        <v>1</v>
      </c>
      <c r="U142" s="68"/>
      <c r="V142" s="111">
        <v>3.3846153846153846</v>
      </c>
      <c r="W142" s="68"/>
      <c r="X142" s="108">
        <v>14.666666666666666</v>
      </c>
      <c r="Y142" s="68"/>
      <c r="Z142" s="113">
        <v>44</v>
      </c>
      <c r="AA142" s="69"/>
      <c r="AB142" s="113">
        <v>88</v>
      </c>
      <c r="AC142" s="69"/>
      <c r="AD142" s="33"/>
      <c r="AE142" s="29"/>
      <c r="AF142" s="2"/>
      <c r="AG142" s="27"/>
    </row>
    <row r="143" spans="1:33" ht="72">
      <c r="A143" s="36">
        <f t="shared" si="2"/>
        <v>141</v>
      </c>
      <c r="B143" s="3" t="s">
        <v>29</v>
      </c>
      <c r="C143" s="88" t="s">
        <v>3270</v>
      </c>
      <c r="D143" s="3" t="s">
        <v>312</v>
      </c>
      <c r="E143" s="89" t="s">
        <v>681</v>
      </c>
      <c r="F143" s="1"/>
      <c r="G143" s="3" t="s">
        <v>17</v>
      </c>
      <c r="H143" s="3" t="s">
        <v>20</v>
      </c>
      <c r="I143" s="100" t="s">
        <v>19</v>
      </c>
      <c r="J143" s="101">
        <v>2899.04</v>
      </c>
      <c r="K143" s="102">
        <v>966.34666666666669</v>
      </c>
      <c r="L143" s="102">
        <v>483.17333333333335</v>
      </c>
      <c r="M143" s="98">
        <v>241.58666666666667</v>
      </c>
      <c r="N143" s="102">
        <v>80.528888888888886</v>
      </c>
      <c r="O143" s="102">
        <v>18.583589743589744</v>
      </c>
      <c r="P143" s="102">
        <v>11.697478991596638</v>
      </c>
      <c r="Q143" s="32" t="s">
        <v>30</v>
      </c>
      <c r="R143" s="99" t="s">
        <v>20</v>
      </c>
      <c r="S143" s="67"/>
      <c r="T143" s="108">
        <v>11.697478991596638</v>
      </c>
      <c r="U143" s="68"/>
      <c r="V143" s="111">
        <v>18.583589743589744</v>
      </c>
      <c r="W143" s="68"/>
      <c r="X143" s="108">
        <v>80.528888888888886</v>
      </c>
      <c r="Y143" s="68"/>
      <c r="Z143" s="113">
        <v>241.58666666666667</v>
      </c>
      <c r="AA143" s="69"/>
      <c r="AB143" s="113">
        <v>483.17333333333335</v>
      </c>
      <c r="AC143" s="69"/>
      <c r="AD143" s="33"/>
      <c r="AE143" s="29"/>
      <c r="AF143" s="2"/>
      <c r="AG143" s="27"/>
    </row>
    <row r="144" spans="1:33" ht="96">
      <c r="A144" s="36">
        <f t="shared" si="2"/>
        <v>142</v>
      </c>
      <c r="B144" s="3" t="s">
        <v>29</v>
      </c>
      <c r="C144" s="88" t="s">
        <v>3271</v>
      </c>
      <c r="D144" s="3" t="s">
        <v>312</v>
      </c>
      <c r="E144" s="89" t="s">
        <v>682</v>
      </c>
      <c r="F144" s="1"/>
      <c r="G144" s="3" t="s">
        <v>17</v>
      </c>
      <c r="H144" s="3" t="s">
        <v>20</v>
      </c>
      <c r="I144" s="100" t="s">
        <v>19</v>
      </c>
      <c r="J144" s="101">
        <v>1797.92</v>
      </c>
      <c r="K144" s="102">
        <v>599.30666666666673</v>
      </c>
      <c r="L144" s="102">
        <v>299.65333333333336</v>
      </c>
      <c r="M144" s="98">
        <v>149.82666666666668</v>
      </c>
      <c r="N144" s="102">
        <v>49.942222222222227</v>
      </c>
      <c r="O144" s="102">
        <v>11.525128205128206</v>
      </c>
      <c r="P144" s="102">
        <v>6.9711538461538458</v>
      </c>
      <c r="Q144" s="32" t="s">
        <v>30</v>
      </c>
      <c r="R144" s="99" t="s">
        <v>20</v>
      </c>
      <c r="S144" s="67"/>
      <c r="T144" s="108">
        <v>6.9711538461538458</v>
      </c>
      <c r="U144" s="68"/>
      <c r="V144" s="111">
        <v>11.525128205128206</v>
      </c>
      <c r="W144" s="68"/>
      <c r="X144" s="108">
        <v>49.942222222222227</v>
      </c>
      <c r="Y144" s="68"/>
      <c r="Z144" s="113">
        <v>149.82666666666668</v>
      </c>
      <c r="AA144" s="69"/>
      <c r="AB144" s="113">
        <v>299.65333333333336</v>
      </c>
      <c r="AC144" s="69"/>
      <c r="AD144" s="33"/>
      <c r="AE144" s="29"/>
      <c r="AF144" s="2"/>
      <c r="AG144" s="27"/>
    </row>
    <row r="145" spans="1:33">
      <c r="A145" s="36">
        <f t="shared" si="2"/>
        <v>143</v>
      </c>
      <c r="B145" s="3" t="s">
        <v>29</v>
      </c>
      <c r="C145" s="88" t="s">
        <v>3272</v>
      </c>
      <c r="D145" s="3" t="s">
        <v>313</v>
      </c>
      <c r="E145" s="89" t="s">
        <v>444</v>
      </c>
      <c r="F145" s="1"/>
      <c r="G145" s="3" t="s">
        <v>17</v>
      </c>
      <c r="H145" s="3" t="s">
        <v>20</v>
      </c>
      <c r="I145" s="100" t="s">
        <v>19</v>
      </c>
      <c r="J145" s="101">
        <v>695.84</v>
      </c>
      <c r="K145" s="102">
        <v>231.94666666666669</v>
      </c>
      <c r="L145" s="102">
        <v>115.97333333333334</v>
      </c>
      <c r="M145" s="98">
        <v>57.986666666666672</v>
      </c>
      <c r="N145" s="102">
        <v>19.328888888888891</v>
      </c>
      <c r="O145" s="102">
        <v>4.4605128205128208</v>
      </c>
      <c r="P145" s="102">
        <v>1.7974683544303798</v>
      </c>
      <c r="Q145" s="32" t="s">
        <v>30</v>
      </c>
      <c r="R145" s="99" t="s">
        <v>20</v>
      </c>
      <c r="S145" s="67"/>
      <c r="T145" s="108">
        <v>1.7974683544303798</v>
      </c>
      <c r="U145" s="68"/>
      <c r="V145" s="111">
        <v>4.4605128205128208</v>
      </c>
      <c r="W145" s="68"/>
      <c r="X145" s="108">
        <v>19.328888888888891</v>
      </c>
      <c r="Y145" s="68"/>
      <c r="Z145" s="113">
        <v>57.986666666666672</v>
      </c>
      <c r="AA145" s="69"/>
      <c r="AB145" s="113">
        <v>115.97333333333334</v>
      </c>
      <c r="AC145" s="69"/>
      <c r="AD145" s="33"/>
      <c r="AE145" s="29"/>
      <c r="AF145" s="2"/>
      <c r="AG145" s="27"/>
    </row>
    <row r="146" spans="1:33">
      <c r="A146" s="36">
        <f t="shared" si="2"/>
        <v>144</v>
      </c>
      <c r="B146" s="3" t="s">
        <v>29</v>
      </c>
      <c r="C146" s="92" t="s">
        <v>3273</v>
      </c>
      <c r="D146" s="3" t="s">
        <v>314</v>
      </c>
      <c r="E146" s="89" t="s">
        <v>447</v>
      </c>
      <c r="F146" s="1"/>
      <c r="G146" s="3" t="s">
        <v>17</v>
      </c>
      <c r="H146" s="3" t="s">
        <v>20</v>
      </c>
      <c r="I146" s="100" t="s">
        <v>28</v>
      </c>
      <c r="J146" s="101">
        <v>80.88</v>
      </c>
      <c r="K146" s="102">
        <v>26.959999999999997</v>
      </c>
      <c r="L146" s="102">
        <v>13.479999999999999</v>
      </c>
      <c r="M146" s="98">
        <v>6.7399999999999993</v>
      </c>
      <c r="N146" s="102">
        <v>2.2466666666666666</v>
      </c>
      <c r="O146" s="102">
        <v>0.51846153846153842</v>
      </c>
      <c r="P146" s="102">
        <v>1.0526315789473684</v>
      </c>
      <c r="Q146" s="32" t="s">
        <v>30</v>
      </c>
      <c r="R146" s="99" t="s">
        <v>20</v>
      </c>
      <c r="S146" s="67"/>
      <c r="T146" s="108">
        <v>1.0526315789473684</v>
      </c>
      <c r="U146" s="68"/>
      <c r="V146" s="111">
        <v>0.51846153846153842</v>
      </c>
      <c r="W146" s="68"/>
      <c r="X146" s="108">
        <v>2.2466666666666666</v>
      </c>
      <c r="Y146" s="68"/>
      <c r="Z146" s="113">
        <v>6.7399999999999993</v>
      </c>
      <c r="AA146" s="69"/>
      <c r="AB146" s="113">
        <v>13.479999999999999</v>
      </c>
      <c r="AC146" s="69"/>
      <c r="AD146" s="33"/>
      <c r="AE146" s="29"/>
      <c r="AF146" s="2"/>
      <c r="AG146" s="27"/>
    </row>
    <row r="147" spans="1:33" ht="36">
      <c r="A147" s="36">
        <f t="shared" si="2"/>
        <v>145</v>
      </c>
      <c r="B147" s="3" t="s">
        <v>29</v>
      </c>
      <c r="C147" s="88" t="s">
        <v>2899</v>
      </c>
      <c r="D147" s="3" t="s">
        <v>31</v>
      </c>
      <c r="E147" s="89" t="s">
        <v>470</v>
      </c>
      <c r="F147" s="1"/>
      <c r="G147" s="3" t="s">
        <v>17</v>
      </c>
      <c r="H147" s="3" t="s">
        <v>20</v>
      </c>
      <c r="I147" s="100" t="s">
        <v>19</v>
      </c>
      <c r="J147" s="101">
        <v>332.92</v>
      </c>
      <c r="K147" s="102">
        <v>110.97333333333334</v>
      </c>
      <c r="L147" s="102">
        <v>55.486666666666672</v>
      </c>
      <c r="M147" s="98">
        <v>27.743333333333336</v>
      </c>
      <c r="N147" s="102">
        <v>9.2477777777777792</v>
      </c>
      <c r="O147" s="102">
        <v>2.1341025641025642</v>
      </c>
      <c r="P147" s="102">
        <v>1.35</v>
      </c>
      <c r="Q147" s="32" t="s">
        <v>30</v>
      </c>
      <c r="R147" s="99" t="s">
        <v>20</v>
      </c>
      <c r="S147" s="31"/>
      <c r="T147" s="108">
        <v>1.35</v>
      </c>
      <c r="U147" s="35"/>
      <c r="V147" s="111">
        <v>2.1341025641025642</v>
      </c>
      <c r="W147" s="34"/>
      <c r="X147" s="108">
        <v>9.2477777777777792</v>
      </c>
      <c r="Y147" s="34"/>
      <c r="Z147" s="113">
        <v>27.743333333333336</v>
      </c>
      <c r="AA147" s="34"/>
      <c r="AB147" s="113">
        <v>55.486666666666672</v>
      </c>
      <c r="AC147" s="34"/>
      <c r="AD147" s="33"/>
      <c r="AE147" s="29"/>
      <c r="AF147" s="2"/>
      <c r="AG147" s="27"/>
    </row>
    <row r="148" spans="1:33" ht="36">
      <c r="A148" s="36">
        <f t="shared" si="2"/>
        <v>146</v>
      </c>
      <c r="B148" s="3" t="s">
        <v>29</v>
      </c>
      <c r="C148" s="88" t="s">
        <v>2900</v>
      </c>
      <c r="D148" s="3" t="s">
        <v>32</v>
      </c>
      <c r="E148" s="89" t="s">
        <v>549</v>
      </c>
      <c r="F148" s="1"/>
      <c r="G148" s="3" t="s">
        <v>17</v>
      </c>
      <c r="H148" s="3" t="s">
        <v>20</v>
      </c>
      <c r="I148" s="100" t="s">
        <v>19</v>
      </c>
      <c r="J148" s="101">
        <v>131.16000000000003</v>
      </c>
      <c r="K148" s="102">
        <v>43.720000000000006</v>
      </c>
      <c r="L148" s="102">
        <v>21.860000000000003</v>
      </c>
      <c r="M148" s="98">
        <v>10.930000000000001</v>
      </c>
      <c r="N148" s="102">
        <v>3.643333333333334</v>
      </c>
      <c r="O148" s="102">
        <v>0.84076923076923094</v>
      </c>
      <c r="P148" s="102">
        <v>1.901639344262295</v>
      </c>
      <c r="Q148" s="32" t="s">
        <v>30</v>
      </c>
      <c r="R148" s="99" t="s">
        <v>20</v>
      </c>
      <c r="S148" s="31"/>
      <c r="T148" s="108">
        <v>1.901639344262295</v>
      </c>
      <c r="U148" s="35"/>
      <c r="V148" s="111">
        <v>0.84076923076923094</v>
      </c>
      <c r="W148" s="34"/>
      <c r="X148" s="108">
        <v>3.643333333333334</v>
      </c>
      <c r="Y148" s="34"/>
      <c r="Z148" s="113">
        <v>10.930000000000001</v>
      </c>
      <c r="AA148" s="34"/>
      <c r="AB148" s="113">
        <v>21.860000000000003</v>
      </c>
      <c r="AC148" s="34"/>
      <c r="AD148" s="33"/>
      <c r="AE148" s="29"/>
      <c r="AF148" s="2"/>
      <c r="AG148" s="27"/>
    </row>
    <row r="149" spans="1:33" ht="24">
      <c r="A149" s="36">
        <f t="shared" si="2"/>
        <v>147</v>
      </c>
      <c r="B149" s="3" t="s">
        <v>29</v>
      </c>
      <c r="C149" s="88" t="s">
        <v>2901</v>
      </c>
      <c r="D149" s="3" t="s">
        <v>35</v>
      </c>
      <c r="E149" s="89" t="s">
        <v>457</v>
      </c>
      <c r="F149" s="1"/>
      <c r="G149" s="3" t="s">
        <v>17</v>
      </c>
      <c r="H149" s="3" t="s">
        <v>20</v>
      </c>
      <c r="I149" s="100" t="s">
        <v>19</v>
      </c>
      <c r="J149" s="101">
        <v>1999</v>
      </c>
      <c r="K149" s="102">
        <v>666.33333333333337</v>
      </c>
      <c r="L149" s="102">
        <v>333.16666666666669</v>
      </c>
      <c r="M149" s="98">
        <v>166.58333333333334</v>
      </c>
      <c r="N149" s="102">
        <v>55.527777777777779</v>
      </c>
      <c r="O149" s="102">
        <v>12.814102564102566</v>
      </c>
      <c r="P149" s="102">
        <v>2.1488095238095237</v>
      </c>
      <c r="Q149" s="32" t="s">
        <v>30</v>
      </c>
      <c r="R149" s="99" t="s">
        <v>20</v>
      </c>
      <c r="S149" s="31"/>
      <c r="T149" s="108">
        <v>2.1488095238095237</v>
      </c>
      <c r="U149" s="35"/>
      <c r="V149" s="111">
        <v>12.814102564102566</v>
      </c>
      <c r="W149" s="34"/>
      <c r="X149" s="108">
        <v>55.527777777777779</v>
      </c>
      <c r="Y149" s="34"/>
      <c r="Z149" s="113">
        <v>166.58333333333334</v>
      </c>
      <c r="AA149" s="34"/>
      <c r="AB149" s="113">
        <v>333.16666666666669</v>
      </c>
      <c r="AC149" s="34"/>
      <c r="AD149" s="33"/>
      <c r="AE149" s="29"/>
      <c r="AF149" s="2"/>
      <c r="AG149" s="27"/>
    </row>
    <row r="150" spans="1:33">
      <c r="A150" s="36">
        <f t="shared" si="2"/>
        <v>148</v>
      </c>
      <c r="B150" s="3" t="s">
        <v>29</v>
      </c>
      <c r="C150" s="88" t="s">
        <v>2902</v>
      </c>
      <c r="D150" s="3" t="s">
        <v>37</v>
      </c>
      <c r="E150" s="89" t="s">
        <v>421</v>
      </c>
      <c r="F150" s="1"/>
      <c r="G150" s="3" t="s">
        <v>17</v>
      </c>
      <c r="H150" s="3" t="s">
        <v>20</v>
      </c>
      <c r="I150" s="100" t="s">
        <v>19</v>
      </c>
      <c r="J150" s="101">
        <v>325.64</v>
      </c>
      <c r="K150" s="102">
        <v>108.54666666666667</v>
      </c>
      <c r="L150" s="102">
        <v>54.273333333333333</v>
      </c>
      <c r="M150" s="98">
        <v>27.136666666666667</v>
      </c>
      <c r="N150" s="102">
        <v>9.0455555555555556</v>
      </c>
      <c r="O150" s="102">
        <v>2.0874358974358973</v>
      </c>
      <c r="P150" s="102">
        <v>1.1326530612244898</v>
      </c>
      <c r="Q150" s="32" t="s">
        <v>30</v>
      </c>
      <c r="R150" s="99" t="s">
        <v>20</v>
      </c>
      <c r="S150" s="31"/>
      <c r="T150" s="108">
        <v>1.1326530612244898</v>
      </c>
      <c r="U150" s="35"/>
      <c r="V150" s="111">
        <v>2.0874358974358973</v>
      </c>
      <c r="W150" s="34"/>
      <c r="X150" s="108">
        <v>9.0455555555555556</v>
      </c>
      <c r="Y150" s="34"/>
      <c r="Z150" s="113">
        <v>27.136666666666667</v>
      </c>
      <c r="AA150" s="34"/>
      <c r="AB150" s="113">
        <v>54.273333333333333</v>
      </c>
      <c r="AC150" s="34"/>
      <c r="AD150" s="33"/>
      <c r="AE150" s="29"/>
      <c r="AF150" s="2"/>
      <c r="AG150" s="27"/>
    </row>
    <row r="151" spans="1:33">
      <c r="A151" s="36">
        <f t="shared" si="2"/>
        <v>149</v>
      </c>
      <c r="B151" s="3" t="s">
        <v>29</v>
      </c>
      <c r="C151" s="88" t="s">
        <v>2903</v>
      </c>
      <c r="D151" s="3" t="s">
        <v>38</v>
      </c>
      <c r="E151" s="89" t="s">
        <v>490</v>
      </c>
      <c r="F151" s="1"/>
      <c r="G151" s="3" t="s">
        <v>17</v>
      </c>
      <c r="H151" s="3" t="s">
        <v>20</v>
      </c>
      <c r="I151" s="100" t="s">
        <v>19</v>
      </c>
      <c r="J151" s="101">
        <v>379.52</v>
      </c>
      <c r="K151" s="102">
        <v>126.50666666666666</v>
      </c>
      <c r="L151" s="102">
        <v>63.25333333333333</v>
      </c>
      <c r="M151" s="98">
        <v>31.626666666666665</v>
      </c>
      <c r="N151" s="102">
        <v>10.542222222222222</v>
      </c>
      <c r="O151" s="102">
        <v>2.4328205128205127</v>
      </c>
      <c r="P151" s="102">
        <v>1.069767441860465</v>
      </c>
      <c r="Q151" s="32" t="s">
        <v>30</v>
      </c>
      <c r="R151" s="99" t="s">
        <v>20</v>
      </c>
      <c r="S151" s="31"/>
      <c r="T151" s="108">
        <v>1.069767441860465</v>
      </c>
      <c r="U151" s="35"/>
      <c r="V151" s="111">
        <v>2.4328205128205127</v>
      </c>
      <c r="W151" s="34"/>
      <c r="X151" s="108">
        <v>10.542222222222222</v>
      </c>
      <c r="Y151" s="34"/>
      <c r="Z151" s="113">
        <v>31.626666666666665</v>
      </c>
      <c r="AA151" s="34"/>
      <c r="AB151" s="113">
        <v>63.25333333333333</v>
      </c>
      <c r="AC151" s="34"/>
      <c r="AD151" s="33"/>
      <c r="AE151" s="29"/>
      <c r="AF151" s="2"/>
      <c r="AG151" s="27"/>
    </row>
    <row r="152" spans="1:33" ht="48">
      <c r="A152" s="36">
        <f t="shared" si="2"/>
        <v>150</v>
      </c>
      <c r="B152" s="90" t="s">
        <v>29</v>
      </c>
      <c r="C152" s="88" t="s">
        <v>2904</v>
      </c>
      <c r="D152" s="3" t="s">
        <v>41</v>
      </c>
      <c r="E152" s="89" t="s">
        <v>413</v>
      </c>
      <c r="F152" s="1"/>
      <c r="G152" s="3" t="s">
        <v>17</v>
      </c>
      <c r="H152" s="3" t="s">
        <v>20</v>
      </c>
      <c r="I152" s="100" t="s">
        <v>28</v>
      </c>
      <c r="J152" s="101">
        <v>353.08</v>
      </c>
      <c r="K152" s="102">
        <v>117.69333333333333</v>
      </c>
      <c r="L152" s="102">
        <v>58.846666666666664</v>
      </c>
      <c r="M152" s="98">
        <v>29.423333333333332</v>
      </c>
      <c r="N152" s="102">
        <v>9.8077777777777779</v>
      </c>
      <c r="O152" s="102">
        <v>2.2633333333333332</v>
      </c>
      <c r="P152" s="102">
        <v>1.1666666666666667</v>
      </c>
      <c r="Q152" s="32" t="s">
        <v>30</v>
      </c>
      <c r="R152" s="99" t="s">
        <v>20</v>
      </c>
      <c r="S152" s="31"/>
      <c r="T152" s="108">
        <v>1.1666666666666667</v>
      </c>
      <c r="U152" s="35"/>
      <c r="V152" s="111">
        <v>2.2633333333333332</v>
      </c>
      <c r="W152" s="34"/>
      <c r="X152" s="108">
        <v>9.8077777777777779</v>
      </c>
      <c r="Y152" s="34"/>
      <c r="Z152" s="113">
        <v>29.423333333333332</v>
      </c>
      <c r="AA152" s="34"/>
      <c r="AB152" s="113">
        <v>58.846666666666664</v>
      </c>
      <c r="AC152" s="34"/>
      <c r="AD152" s="33"/>
      <c r="AE152" s="29"/>
      <c r="AF152" s="2"/>
      <c r="AG152" s="27"/>
    </row>
    <row r="153" spans="1:33">
      <c r="A153" s="36">
        <f t="shared" si="2"/>
        <v>151</v>
      </c>
      <c r="B153" s="90" t="s">
        <v>29</v>
      </c>
      <c r="C153" s="88" t="s">
        <v>2905</v>
      </c>
      <c r="D153" s="3" t="s">
        <v>42</v>
      </c>
      <c r="E153" s="89" t="s">
        <v>683</v>
      </c>
      <c r="F153" s="1"/>
      <c r="G153" s="3" t="s">
        <v>17</v>
      </c>
      <c r="H153" s="3" t="s">
        <v>20</v>
      </c>
      <c r="I153" s="100" t="s">
        <v>19</v>
      </c>
      <c r="J153" s="101">
        <v>1100.5600000000004</v>
      </c>
      <c r="K153" s="102">
        <v>366.85333333333347</v>
      </c>
      <c r="L153" s="102">
        <v>183.42666666666673</v>
      </c>
      <c r="M153" s="98">
        <v>91.713333333333367</v>
      </c>
      <c r="N153" s="102">
        <v>30.571111111111122</v>
      </c>
      <c r="O153" s="102">
        <v>7.0548717948717972</v>
      </c>
      <c r="P153" s="102">
        <v>3.0084151472650773</v>
      </c>
      <c r="Q153" s="32" t="s">
        <v>30</v>
      </c>
      <c r="R153" s="99" t="s">
        <v>20</v>
      </c>
      <c r="S153" s="67"/>
      <c r="T153" s="108">
        <v>3.0084151472650773</v>
      </c>
      <c r="U153" s="68"/>
      <c r="V153" s="111">
        <v>7.0548717948717972</v>
      </c>
      <c r="W153" s="68"/>
      <c r="X153" s="108">
        <v>30.571111111111122</v>
      </c>
      <c r="Y153" s="68"/>
      <c r="Z153" s="113">
        <v>91.713333333333367</v>
      </c>
      <c r="AA153" s="69"/>
      <c r="AB153" s="113">
        <v>183.42666666666673</v>
      </c>
      <c r="AC153" s="69"/>
      <c r="AD153" s="33"/>
      <c r="AE153" s="29"/>
      <c r="AF153" s="2"/>
      <c r="AG153" s="27"/>
    </row>
    <row r="154" spans="1:33" ht="24">
      <c r="A154" s="36">
        <f t="shared" si="2"/>
        <v>152</v>
      </c>
      <c r="B154" s="3" t="s">
        <v>29</v>
      </c>
      <c r="C154" s="92" t="s">
        <v>2906</v>
      </c>
      <c r="D154" s="3" t="s">
        <v>40</v>
      </c>
      <c r="E154" s="89" t="s">
        <v>652</v>
      </c>
      <c r="F154" s="1"/>
      <c r="G154" s="3" t="s">
        <v>17</v>
      </c>
      <c r="H154" s="3" t="s">
        <v>20</v>
      </c>
      <c r="I154" s="100" t="s">
        <v>19</v>
      </c>
      <c r="J154" s="101">
        <v>94.16</v>
      </c>
      <c r="K154" s="102">
        <v>31.386666666666667</v>
      </c>
      <c r="L154" s="102">
        <v>15.693333333333333</v>
      </c>
      <c r="M154" s="98">
        <v>7.8466666666666667</v>
      </c>
      <c r="N154" s="102">
        <v>2.6155555555555554</v>
      </c>
      <c r="O154" s="102">
        <v>0.6035897435897436</v>
      </c>
      <c r="P154" s="102">
        <v>1</v>
      </c>
      <c r="Q154" s="32" t="s">
        <v>30</v>
      </c>
      <c r="R154" s="99" t="s">
        <v>20</v>
      </c>
      <c r="S154" s="67"/>
      <c r="T154" s="108">
        <v>1</v>
      </c>
      <c r="U154" s="68"/>
      <c r="V154" s="111">
        <v>0.6035897435897436</v>
      </c>
      <c r="W154" s="68"/>
      <c r="X154" s="108">
        <v>2.6155555555555554</v>
      </c>
      <c r="Y154" s="68"/>
      <c r="Z154" s="113">
        <v>7.8466666666666667</v>
      </c>
      <c r="AA154" s="69"/>
      <c r="AB154" s="113">
        <v>15.693333333333333</v>
      </c>
      <c r="AC154" s="69"/>
      <c r="AD154" s="33"/>
      <c r="AE154" s="29"/>
      <c r="AF154" s="70"/>
      <c r="AG154" s="27"/>
    </row>
    <row r="155" spans="1:33" ht="24">
      <c r="A155" s="36">
        <f t="shared" si="2"/>
        <v>153</v>
      </c>
      <c r="B155" s="3" t="s">
        <v>29</v>
      </c>
      <c r="C155" s="92" t="s">
        <v>2907</v>
      </c>
      <c r="D155" s="3" t="s">
        <v>33</v>
      </c>
      <c r="E155" s="89" t="s">
        <v>442</v>
      </c>
      <c r="F155" s="1"/>
      <c r="G155" s="3" t="s">
        <v>17</v>
      </c>
      <c r="H155" s="3" t="s">
        <v>20</v>
      </c>
      <c r="I155" s="100" t="s">
        <v>316</v>
      </c>
      <c r="J155" s="101">
        <v>21.24</v>
      </c>
      <c r="K155" s="102">
        <v>7.0799999999999992</v>
      </c>
      <c r="L155" s="102">
        <v>3.5399999999999996</v>
      </c>
      <c r="M155" s="98">
        <v>1.7699999999999998</v>
      </c>
      <c r="N155" s="102">
        <v>0.59</v>
      </c>
      <c r="O155" s="102">
        <v>0.13615384615384613</v>
      </c>
      <c r="P155" s="102">
        <v>1</v>
      </c>
      <c r="Q155" s="32" t="s">
        <v>30</v>
      </c>
      <c r="R155" s="99" t="s">
        <v>20</v>
      </c>
      <c r="S155" s="67"/>
      <c r="T155" s="108">
        <v>1</v>
      </c>
      <c r="U155" s="68"/>
      <c r="V155" s="111">
        <v>0.13615384615384613</v>
      </c>
      <c r="W155" s="68"/>
      <c r="X155" s="108">
        <v>0.59</v>
      </c>
      <c r="Y155" s="68"/>
      <c r="Z155" s="113">
        <v>1.7699999999999998</v>
      </c>
      <c r="AA155" s="69"/>
      <c r="AB155" s="113">
        <v>3.5399999999999996</v>
      </c>
      <c r="AC155" s="69"/>
      <c r="AD155" s="33"/>
      <c r="AE155" s="29"/>
      <c r="AF155" s="2"/>
      <c r="AG155" s="27"/>
    </row>
    <row r="156" spans="1:33" ht="48">
      <c r="A156" s="36">
        <f t="shared" si="2"/>
        <v>154</v>
      </c>
      <c r="B156" s="3" t="s">
        <v>29</v>
      </c>
      <c r="C156" s="88" t="s">
        <v>2908</v>
      </c>
      <c r="D156" s="3" t="s">
        <v>44</v>
      </c>
      <c r="E156" s="89" t="s">
        <v>656</v>
      </c>
      <c r="F156" s="1"/>
      <c r="G156" s="3" t="s">
        <v>17</v>
      </c>
      <c r="H156" s="3" t="s">
        <v>20</v>
      </c>
      <c r="I156" s="100" t="s">
        <v>316</v>
      </c>
      <c r="J156" s="101">
        <v>171.84</v>
      </c>
      <c r="K156" s="102">
        <v>57.28</v>
      </c>
      <c r="L156" s="102">
        <v>28.64</v>
      </c>
      <c r="M156" s="98">
        <v>14.32</v>
      </c>
      <c r="N156" s="102">
        <v>4.7733333333333334</v>
      </c>
      <c r="O156" s="102">
        <v>1.1015384615384616</v>
      </c>
      <c r="P156" s="102">
        <v>1.04</v>
      </c>
      <c r="Q156" s="32" t="s">
        <v>30</v>
      </c>
      <c r="R156" s="99" t="s">
        <v>20</v>
      </c>
      <c r="S156" s="67"/>
      <c r="T156" s="108">
        <v>1.04</v>
      </c>
      <c r="U156" s="68"/>
      <c r="V156" s="111">
        <v>1.1015384615384616</v>
      </c>
      <c r="W156" s="68"/>
      <c r="X156" s="108">
        <v>4.7733333333333334</v>
      </c>
      <c r="Y156" s="68"/>
      <c r="Z156" s="113">
        <v>14.32</v>
      </c>
      <c r="AA156" s="69"/>
      <c r="AB156" s="113">
        <v>28.64</v>
      </c>
      <c r="AC156" s="69"/>
      <c r="AD156" s="33"/>
      <c r="AE156" s="29"/>
      <c r="AF156" s="70"/>
      <c r="AG156" s="27"/>
    </row>
    <row r="157" spans="1:33" ht="60">
      <c r="A157" s="36">
        <f t="shared" si="2"/>
        <v>155</v>
      </c>
      <c r="B157" s="3" t="s">
        <v>29</v>
      </c>
      <c r="C157" s="88" t="s">
        <v>4626</v>
      </c>
      <c r="D157" s="3" t="s">
        <v>45</v>
      </c>
      <c r="E157" s="89" t="s">
        <v>412</v>
      </c>
      <c r="F157" s="1"/>
      <c r="G157" s="3" t="s">
        <v>17</v>
      </c>
      <c r="H157" s="3" t="s">
        <v>20</v>
      </c>
      <c r="I157" s="100" t="s">
        <v>28</v>
      </c>
      <c r="J157" s="101">
        <v>250.04</v>
      </c>
      <c r="K157" s="102">
        <v>83.346666666666664</v>
      </c>
      <c r="L157" s="102">
        <v>41.673333333333332</v>
      </c>
      <c r="M157" s="98">
        <v>20.836666666666666</v>
      </c>
      <c r="N157" s="102">
        <v>6.945555555555555</v>
      </c>
      <c r="O157" s="102">
        <v>1.6028205128205129</v>
      </c>
      <c r="P157" s="102">
        <v>1.069767441860465</v>
      </c>
      <c r="Q157" s="32" t="s">
        <v>30</v>
      </c>
      <c r="R157" s="99" t="s">
        <v>20</v>
      </c>
      <c r="S157" s="67"/>
      <c r="T157" s="108">
        <v>1.069767441860465</v>
      </c>
      <c r="U157" s="68"/>
      <c r="V157" s="111">
        <v>1.6028205128205129</v>
      </c>
      <c r="W157" s="68"/>
      <c r="X157" s="108">
        <v>6.945555555555555</v>
      </c>
      <c r="Y157" s="68"/>
      <c r="Z157" s="113">
        <v>20.836666666666666</v>
      </c>
      <c r="AA157" s="69"/>
      <c r="AB157" s="113">
        <v>41.673333333333332</v>
      </c>
      <c r="AC157" s="69"/>
      <c r="AD157" s="33"/>
      <c r="AE157" s="29"/>
      <c r="AF157" s="2"/>
      <c r="AG157" s="27"/>
    </row>
    <row r="158" spans="1:33" ht="60">
      <c r="A158" s="36">
        <f t="shared" si="2"/>
        <v>156</v>
      </c>
      <c r="B158" s="3" t="s">
        <v>29</v>
      </c>
      <c r="C158" s="88" t="s">
        <v>2909</v>
      </c>
      <c r="D158" s="3" t="s">
        <v>47</v>
      </c>
      <c r="E158" s="89" t="s">
        <v>653</v>
      </c>
      <c r="F158" s="1"/>
      <c r="G158" s="3" t="s">
        <v>17</v>
      </c>
      <c r="H158" s="3" t="s">
        <v>20</v>
      </c>
      <c r="I158" s="100" t="s">
        <v>19</v>
      </c>
      <c r="J158" s="101">
        <v>1053.92</v>
      </c>
      <c r="K158" s="102">
        <v>351.30666666666667</v>
      </c>
      <c r="L158" s="102">
        <v>175.65333333333334</v>
      </c>
      <c r="M158" s="98">
        <v>87.826666666666668</v>
      </c>
      <c r="N158" s="102">
        <v>29.275555555555556</v>
      </c>
      <c r="O158" s="102">
        <v>6.7558974358974364</v>
      </c>
      <c r="P158" s="102">
        <v>1.5561497326203209</v>
      </c>
      <c r="Q158" s="32" t="s">
        <v>30</v>
      </c>
      <c r="R158" s="99" t="s">
        <v>20</v>
      </c>
      <c r="S158" s="67"/>
      <c r="T158" s="108">
        <v>1.5561497326203209</v>
      </c>
      <c r="U158" s="68"/>
      <c r="V158" s="111">
        <v>6.7558974358974364</v>
      </c>
      <c r="W158" s="68"/>
      <c r="X158" s="108">
        <v>29.275555555555556</v>
      </c>
      <c r="Y158" s="68"/>
      <c r="Z158" s="113">
        <v>87.826666666666668</v>
      </c>
      <c r="AA158" s="69"/>
      <c r="AB158" s="113">
        <v>175.65333333333334</v>
      </c>
      <c r="AC158" s="69"/>
      <c r="AD158" s="33"/>
      <c r="AE158" s="29"/>
      <c r="AF158" s="70"/>
      <c r="AG158" s="27"/>
    </row>
    <row r="159" spans="1:33" ht="48">
      <c r="A159" s="36">
        <f t="shared" si="2"/>
        <v>157</v>
      </c>
      <c r="B159" s="3" t="s">
        <v>29</v>
      </c>
      <c r="C159" s="88" t="s">
        <v>2910</v>
      </c>
      <c r="D159" s="3" t="s">
        <v>33</v>
      </c>
      <c r="E159" s="89" t="s">
        <v>414</v>
      </c>
      <c r="F159" s="1"/>
      <c r="G159" s="3" t="s">
        <v>17</v>
      </c>
      <c r="H159" s="3" t="s">
        <v>20</v>
      </c>
      <c r="I159" s="100" t="s">
        <v>19</v>
      </c>
      <c r="J159" s="101">
        <v>436.44</v>
      </c>
      <c r="K159" s="102">
        <v>145.47999999999999</v>
      </c>
      <c r="L159" s="102">
        <v>72.739999999999995</v>
      </c>
      <c r="M159" s="98">
        <v>36.369999999999997</v>
      </c>
      <c r="N159" s="102">
        <v>12.123333333333333</v>
      </c>
      <c r="O159" s="102">
        <v>2.7976923076923077</v>
      </c>
      <c r="P159" s="102">
        <v>1.3490566037735849</v>
      </c>
      <c r="Q159" s="32" t="s">
        <v>30</v>
      </c>
      <c r="R159" s="99" t="s">
        <v>20</v>
      </c>
      <c r="S159" s="67"/>
      <c r="T159" s="108">
        <v>1.3490566037735849</v>
      </c>
      <c r="U159" s="68"/>
      <c r="V159" s="111">
        <v>2.7976923076923077</v>
      </c>
      <c r="W159" s="68"/>
      <c r="X159" s="108">
        <v>12.123333333333333</v>
      </c>
      <c r="Y159" s="68"/>
      <c r="Z159" s="113">
        <v>36.369999999999997</v>
      </c>
      <c r="AA159" s="69"/>
      <c r="AB159" s="113">
        <v>72.739999999999995</v>
      </c>
      <c r="AC159" s="69"/>
      <c r="AD159" s="33"/>
      <c r="AE159" s="29"/>
      <c r="AF159" s="2"/>
      <c r="AG159" s="27"/>
    </row>
    <row r="160" spans="1:33" ht="36">
      <c r="A160" s="36">
        <f t="shared" si="2"/>
        <v>158</v>
      </c>
      <c r="B160" s="3" t="s">
        <v>29</v>
      </c>
      <c r="C160" s="88" t="s">
        <v>2911</v>
      </c>
      <c r="D160" s="3" t="s">
        <v>47</v>
      </c>
      <c r="E160" s="89" t="s">
        <v>654</v>
      </c>
      <c r="F160" s="1"/>
      <c r="G160" s="3" t="s">
        <v>17</v>
      </c>
      <c r="H160" s="3" t="s">
        <v>20</v>
      </c>
      <c r="I160" s="100" t="s">
        <v>19</v>
      </c>
      <c r="J160" s="101">
        <v>936.2</v>
      </c>
      <c r="K160" s="102">
        <v>312.06666666666666</v>
      </c>
      <c r="L160" s="102">
        <v>156.03333333333333</v>
      </c>
      <c r="M160" s="98">
        <v>78.016666666666666</v>
      </c>
      <c r="N160" s="102">
        <v>26.005555555555556</v>
      </c>
      <c r="O160" s="102">
        <v>6.0012820512820513</v>
      </c>
      <c r="P160" s="102">
        <v>1.4555555555555555</v>
      </c>
      <c r="Q160" s="32" t="s">
        <v>30</v>
      </c>
      <c r="R160" s="99" t="s">
        <v>20</v>
      </c>
      <c r="S160" s="67"/>
      <c r="T160" s="108">
        <v>1.4555555555555555</v>
      </c>
      <c r="U160" s="68"/>
      <c r="V160" s="111">
        <v>6.0012820512820513</v>
      </c>
      <c r="W160" s="68"/>
      <c r="X160" s="108">
        <v>26.005555555555556</v>
      </c>
      <c r="Y160" s="68"/>
      <c r="Z160" s="113">
        <v>78.016666666666666</v>
      </c>
      <c r="AA160" s="69"/>
      <c r="AB160" s="113">
        <v>156.03333333333333</v>
      </c>
      <c r="AC160" s="69"/>
      <c r="AD160" s="33"/>
      <c r="AE160" s="29"/>
      <c r="AF160" s="70"/>
      <c r="AG160" s="27"/>
    </row>
    <row r="161" spans="1:33" ht="24">
      <c r="A161" s="36">
        <f t="shared" si="2"/>
        <v>159</v>
      </c>
      <c r="B161" s="90" t="s">
        <v>29</v>
      </c>
      <c r="C161" s="91" t="s">
        <v>2912</v>
      </c>
      <c r="D161" s="3" t="s">
        <v>33</v>
      </c>
      <c r="E161" s="89" t="s">
        <v>481</v>
      </c>
      <c r="F161" s="1"/>
      <c r="G161" s="3" t="s">
        <v>17</v>
      </c>
      <c r="H161" s="3" t="s">
        <v>20</v>
      </c>
      <c r="I161" s="100" t="s">
        <v>316</v>
      </c>
      <c r="J161" s="101">
        <v>52.56</v>
      </c>
      <c r="K161" s="102">
        <v>17.52</v>
      </c>
      <c r="L161" s="102">
        <v>8.76</v>
      </c>
      <c r="M161" s="98">
        <v>4.38</v>
      </c>
      <c r="N161" s="102">
        <v>1.46</v>
      </c>
      <c r="O161" s="102">
        <v>0.33692307692307694</v>
      </c>
      <c r="P161" s="102">
        <v>1</v>
      </c>
      <c r="Q161" s="32" t="s">
        <v>30</v>
      </c>
      <c r="R161" s="99" t="s">
        <v>20</v>
      </c>
      <c r="S161" s="67"/>
      <c r="T161" s="108">
        <v>1</v>
      </c>
      <c r="U161" s="68"/>
      <c r="V161" s="111">
        <v>0.33692307692307694</v>
      </c>
      <c r="W161" s="68"/>
      <c r="X161" s="108">
        <v>1.46</v>
      </c>
      <c r="Y161" s="68"/>
      <c r="Z161" s="113">
        <v>4.38</v>
      </c>
      <c r="AA161" s="69"/>
      <c r="AB161" s="113">
        <v>8.76</v>
      </c>
      <c r="AC161" s="69"/>
      <c r="AD161" s="33"/>
      <c r="AE161" s="29"/>
      <c r="AF161" s="2"/>
      <c r="AG161" s="27"/>
    </row>
    <row r="162" spans="1:33" ht="24">
      <c r="A162" s="36">
        <f t="shared" si="2"/>
        <v>160</v>
      </c>
      <c r="B162" s="3" t="s">
        <v>29</v>
      </c>
      <c r="C162" s="88" t="s">
        <v>2913</v>
      </c>
      <c r="D162" s="3" t="s">
        <v>33</v>
      </c>
      <c r="E162" s="89" t="s">
        <v>478</v>
      </c>
      <c r="F162" s="1"/>
      <c r="G162" s="3" t="s">
        <v>17</v>
      </c>
      <c r="H162" s="3" t="s">
        <v>20</v>
      </c>
      <c r="I162" s="100" t="s">
        <v>316</v>
      </c>
      <c r="J162" s="101">
        <v>166.8</v>
      </c>
      <c r="K162" s="102">
        <v>55.6</v>
      </c>
      <c r="L162" s="102">
        <v>27.8</v>
      </c>
      <c r="M162" s="98">
        <v>13.9</v>
      </c>
      <c r="N162" s="102">
        <v>4.6333333333333337</v>
      </c>
      <c r="O162" s="102">
        <v>1.0692307692307692</v>
      </c>
      <c r="P162" s="102">
        <v>1.1355932203389831</v>
      </c>
      <c r="Q162" s="32" t="s">
        <v>30</v>
      </c>
      <c r="R162" s="99" t="s">
        <v>20</v>
      </c>
      <c r="S162" s="67"/>
      <c r="T162" s="108">
        <v>1.1355932203389831</v>
      </c>
      <c r="U162" s="68"/>
      <c r="V162" s="111">
        <v>1.0692307692307692</v>
      </c>
      <c r="W162" s="68"/>
      <c r="X162" s="108">
        <v>4.6333333333333337</v>
      </c>
      <c r="Y162" s="68"/>
      <c r="Z162" s="113">
        <v>13.9</v>
      </c>
      <c r="AA162" s="69"/>
      <c r="AB162" s="113">
        <v>27.8</v>
      </c>
      <c r="AC162" s="69"/>
      <c r="AD162" s="33"/>
      <c r="AE162" s="29"/>
      <c r="AF162" s="2"/>
      <c r="AG162" s="27"/>
    </row>
    <row r="163" spans="1:33" ht="36">
      <c r="A163" s="36">
        <f t="shared" si="2"/>
        <v>161</v>
      </c>
      <c r="B163" s="3" t="s">
        <v>29</v>
      </c>
      <c r="C163" s="88" t="s">
        <v>2914</v>
      </c>
      <c r="D163" s="3" t="s">
        <v>48</v>
      </c>
      <c r="E163" s="89" t="s">
        <v>407</v>
      </c>
      <c r="F163" s="1"/>
      <c r="G163" s="3" t="s">
        <v>17</v>
      </c>
      <c r="H163" s="3" t="s">
        <v>20</v>
      </c>
      <c r="I163" s="100" t="s">
        <v>19</v>
      </c>
      <c r="J163" s="101">
        <v>1079.1599999999999</v>
      </c>
      <c r="K163" s="102">
        <v>359.71999999999997</v>
      </c>
      <c r="L163" s="102">
        <v>179.85999999999999</v>
      </c>
      <c r="M163" s="98">
        <v>89.929999999999993</v>
      </c>
      <c r="N163" s="102">
        <v>29.976666666666663</v>
      </c>
      <c r="O163" s="102">
        <v>6.9176923076923069</v>
      </c>
      <c r="P163" s="102">
        <v>1.3614457831325302</v>
      </c>
      <c r="Q163" s="32" t="s">
        <v>30</v>
      </c>
      <c r="R163" s="99" t="s">
        <v>20</v>
      </c>
      <c r="S163" s="67"/>
      <c r="T163" s="108">
        <v>1.3614457831325302</v>
      </c>
      <c r="U163" s="68"/>
      <c r="V163" s="111">
        <v>6.9176923076923069</v>
      </c>
      <c r="W163" s="68"/>
      <c r="X163" s="108">
        <v>29.976666666666663</v>
      </c>
      <c r="Y163" s="68"/>
      <c r="Z163" s="113">
        <v>89.929999999999993</v>
      </c>
      <c r="AA163" s="69"/>
      <c r="AB163" s="113">
        <v>179.85999999999999</v>
      </c>
      <c r="AC163" s="69"/>
      <c r="AD163" s="33"/>
      <c r="AE163" s="29"/>
      <c r="AF163" s="2"/>
      <c r="AG163" s="27"/>
    </row>
    <row r="164" spans="1:33" ht="36">
      <c r="A164" s="36">
        <f t="shared" si="2"/>
        <v>162</v>
      </c>
      <c r="B164" s="3" t="s">
        <v>29</v>
      </c>
      <c r="C164" s="88" t="s">
        <v>2915</v>
      </c>
      <c r="D164" s="3" t="s">
        <v>49</v>
      </c>
      <c r="E164" s="89" t="s">
        <v>655</v>
      </c>
      <c r="F164" s="1"/>
      <c r="G164" s="3" t="s">
        <v>17</v>
      </c>
      <c r="H164" s="3" t="s">
        <v>20</v>
      </c>
      <c r="I164" s="100" t="s">
        <v>19</v>
      </c>
      <c r="J164" s="101">
        <v>219.6</v>
      </c>
      <c r="K164" s="102">
        <v>73.2</v>
      </c>
      <c r="L164" s="102">
        <v>36.6</v>
      </c>
      <c r="M164" s="98">
        <v>18.3</v>
      </c>
      <c r="N164" s="102">
        <v>6.1000000000000005</v>
      </c>
      <c r="O164" s="102">
        <v>1.4076923076923078</v>
      </c>
      <c r="P164" s="102">
        <v>1.6935483870967742</v>
      </c>
      <c r="Q164" s="32" t="s">
        <v>30</v>
      </c>
      <c r="R164" s="99" t="s">
        <v>20</v>
      </c>
      <c r="S164" s="67"/>
      <c r="T164" s="108">
        <v>1.6935483870967742</v>
      </c>
      <c r="U164" s="68"/>
      <c r="V164" s="111">
        <v>1.4076923076923078</v>
      </c>
      <c r="W164" s="68"/>
      <c r="X164" s="108">
        <v>6.1000000000000005</v>
      </c>
      <c r="Y164" s="68"/>
      <c r="Z164" s="113">
        <v>18.3</v>
      </c>
      <c r="AA164" s="69"/>
      <c r="AB164" s="113">
        <v>36.6</v>
      </c>
      <c r="AC164" s="69"/>
      <c r="AD164" s="33"/>
      <c r="AE164" s="29"/>
      <c r="AF164" s="70"/>
      <c r="AG164" s="27"/>
    </row>
    <row r="165" spans="1:33">
      <c r="A165" s="36">
        <f t="shared" si="2"/>
        <v>163</v>
      </c>
      <c r="B165" s="3" t="s">
        <v>29</v>
      </c>
      <c r="C165" s="88" t="s">
        <v>2916</v>
      </c>
      <c r="D165" s="3" t="s">
        <v>46</v>
      </c>
      <c r="E165" s="89" t="s">
        <v>415</v>
      </c>
      <c r="F165" s="1"/>
      <c r="G165" s="3" t="s">
        <v>17</v>
      </c>
      <c r="H165" s="3" t="s">
        <v>20</v>
      </c>
      <c r="I165" s="100" t="s">
        <v>28</v>
      </c>
      <c r="J165" s="101">
        <v>257.95999999999998</v>
      </c>
      <c r="K165" s="102">
        <v>85.986666666666665</v>
      </c>
      <c r="L165" s="102">
        <v>42.993333333333332</v>
      </c>
      <c r="M165" s="98">
        <v>21.496666666666666</v>
      </c>
      <c r="N165" s="102">
        <v>7.1655555555555557</v>
      </c>
      <c r="O165" s="102">
        <v>1.6535897435897435</v>
      </c>
      <c r="P165" s="102">
        <v>1.2692307692307692</v>
      </c>
      <c r="Q165" s="32" t="s">
        <v>30</v>
      </c>
      <c r="R165" s="99" t="s">
        <v>20</v>
      </c>
      <c r="S165" s="67"/>
      <c r="T165" s="108">
        <v>1.2692307692307692</v>
      </c>
      <c r="U165" s="68"/>
      <c r="V165" s="111">
        <v>1.6535897435897435</v>
      </c>
      <c r="W165" s="68"/>
      <c r="X165" s="108">
        <v>7.1655555555555557</v>
      </c>
      <c r="Y165" s="68"/>
      <c r="Z165" s="113">
        <v>21.496666666666666</v>
      </c>
      <c r="AA165" s="69"/>
      <c r="AB165" s="113">
        <v>42.993333333333332</v>
      </c>
      <c r="AC165" s="69"/>
      <c r="AD165" s="33"/>
      <c r="AE165" s="29"/>
      <c r="AF165" s="2"/>
      <c r="AG165" s="27"/>
    </row>
    <row r="166" spans="1:33" ht="24">
      <c r="A166" s="36">
        <f t="shared" si="2"/>
        <v>164</v>
      </c>
      <c r="B166" s="3" t="s">
        <v>29</v>
      </c>
      <c r="C166" s="88" t="s">
        <v>2917</v>
      </c>
      <c r="D166" s="3" t="s">
        <v>41</v>
      </c>
      <c r="E166" s="89" t="s">
        <v>416</v>
      </c>
      <c r="F166" s="1"/>
      <c r="G166" s="3" t="s">
        <v>17</v>
      </c>
      <c r="H166" s="3" t="s">
        <v>20</v>
      </c>
      <c r="I166" s="100" t="s">
        <v>28</v>
      </c>
      <c r="J166" s="101">
        <v>256.76</v>
      </c>
      <c r="K166" s="102">
        <v>85.586666666666659</v>
      </c>
      <c r="L166" s="102">
        <v>42.793333333333329</v>
      </c>
      <c r="M166" s="98">
        <v>21.396666666666665</v>
      </c>
      <c r="N166" s="102">
        <v>7.1322222222222216</v>
      </c>
      <c r="O166" s="102">
        <v>1.6458974358974356</v>
      </c>
      <c r="P166" s="102">
        <v>1.236842105263158</v>
      </c>
      <c r="Q166" s="32" t="s">
        <v>30</v>
      </c>
      <c r="R166" s="99" t="s">
        <v>20</v>
      </c>
      <c r="S166" s="67"/>
      <c r="T166" s="108">
        <v>1.236842105263158</v>
      </c>
      <c r="U166" s="68"/>
      <c r="V166" s="111">
        <v>1.6458974358974356</v>
      </c>
      <c r="W166" s="68"/>
      <c r="X166" s="108">
        <v>7.1322222222222216</v>
      </c>
      <c r="Y166" s="68"/>
      <c r="Z166" s="113">
        <v>21.396666666666665</v>
      </c>
      <c r="AA166" s="69"/>
      <c r="AB166" s="113">
        <v>42.793333333333329</v>
      </c>
      <c r="AC166" s="69"/>
      <c r="AD166" s="33"/>
      <c r="AE166" s="29"/>
      <c r="AF166" s="2"/>
      <c r="AG166" s="27"/>
    </row>
    <row r="167" spans="1:33" ht="24">
      <c r="A167" s="36">
        <f t="shared" si="2"/>
        <v>165</v>
      </c>
      <c r="B167" s="90" t="s">
        <v>29</v>
      </c>
      <c r="C167" s="91" t="s">
        <v>2918</v>
      </c>
      <c r="D167" s="3" t="s">
        <v>33</v>
      </c>
      <c r="E167" s="89" t="s">
        <v>479</v>
      </c>
      <c r="F167" s="1"/>
      <c r="G167" s="3" t="s">
        <v>17</v>
      </c>
      <c r="H167" s="3" t="s">
        <v>20</v>
      </c>
      <c r="I167" s="100" t="s">
        <v>316</v>
      </c>
      <c r="J167" s="101">
        <v>29.72</v>
      </c>
      <c r="K167" s="102">
        <v>9.9066666666666663</v>
      </c>
      <c r="L167" s="102">
        <v>4.9533333333333331</v>
      </c>
      <c r="M167" s="98">
        <v>2.4766666666666666</v>
      </c>
      <c r="N167" s="102">
        <v>0.82555555555555549</v>
      </c>
      <c r="O167" s="102">
        <v>0.19051282051282051</v>
      </c>
      <c r="P167" s="102">
        <v>1.1764705882352942</v>
      </c>
      <c r="Q167" s="32" t="s">
        <v>30</v>
      </c>
      <c r="R167" s="99" t="s">
        <v>20</v>
      </c>
      <c r="S167" s="67"/>
      <c r="T167" s="108">
        <v>1.1764705882352942</v>
      </c>
      <c r="U167" s="68"/>
      <c r="V167" s="111">
        <v>0.19051282051282051</v>
      </c>
      <c r="W167" s="68"/>
      <c r="X167" s="108">
        <v>0.82555555555555549</v>
      </c>
      <c r="Y167" s="68"/>
      <c r="Z167" s="113">
        <v>2.4766666666666666</v>
      </c>
      <c r="AA167" s="69"/>
      <c r="AB167" s="113">
        <v>4.9533333333333331</v>
      </c>
      <c r="AC167" s="69"/>
      <c r="AD167" s="33"/>
      <c r="AE167" s="29"/>
      <c r="AF167" s="2"/>
      <c r="AG167" s="27"/>
    </row>
    <row r="168" spans="1:33" ht="36">
      <c r="A168" s="36">
        <f t="shared" si="2"/>
        <v>166</v>
      </c>
      <c r="B168" s="3" t="s">
        <v>29</v>
      </c>
      <c r="C168" s="88" t="s">
        <v>2919</v>
      </c>
      <c r="D168" s="3" t="s">
        <v>50</v>
      </c>
      <c r="E168" s="89" t="s">
        <v>417</v>
      </c>
      <c r="F168" s="1"/>
      <c r="G168" s="3" t="s">
        <v>17</v>
      </c>
      <c r="H168" s="3" t="s">
        <v>20</v>
      </c>
      <c r="I168" s="100" t="s">
        <v>19</v>
      </c>
      <c r="J168" s="101">
        <v>432.8</v>
      </c>
      <c r="K168" s="102">
        <v>144.26666666666668</v>
      </c>
      <c r="L168" s="102">
        <v>72.13333333333334</v>
      </c>
      <c r="M168" s="98">
        <v>36.06666666666667</v>
      </c>
      <c r="N168" s="102">
        <v>12.022222222222224</v>
      </c>
      <c r="O168" s="102">
        <v>2.7743589743589747</v>
      </c>
      <c r="P168" s="102">
        <v>1.9523809523809523</v>
      </c>
      <c r="Q168" s="32" t="s">
        <v>30</v>
      </c>
      <c r="R168" s="99" t="s">
        <v>20</v>
      </c>
      <c r="S168" s="67"/>
      <c r="T168" s="108">
        <v>1.9523809523809523</v>
      </c>
      <c r="U168" s="68"/>
      <c r="V168" s="111">
        <v>2.7743589743589747</v>
      </c>
      <c r="W168" s="68"/>
      <c r="X168" s="108">
        <v>12.022222222222224</v>
      </c>
      <c r="Y168" s="68"/>
      <c r="Z168" s="113">
        <v>36.06666666666667</v>
      </c>
      <c r="AA168" s="69"/>
      <c r="AB168" s="113">
        <v>72.13333333333334</v>
      </c>
      <c r="AC168" s="69"/>
      <c r="AD168" s="33"/>
      <c r="AE168" s="29"/>
      <c r="AF168" s="2"/>
      <c r="AG168" s="27"/>
    </row>
    <row r="169" spans="1:33" ht="24">
      <c r="A169" s="36">
        <f t="shared" si="2"/>
        <v>167</v>
      </c>
      <c r="B169" s="3" t="s">
        <v>29</v>
      </c>
      <c r="C169" s="88" t="s">
        <v>2920</v>
      </c>
      <c r="D169" s="3" t="s">
        <v>37</v>
      </c>
      <c r="E169" s="89" t="s">
        <v>422</v>
      </c>
      <c r="F169" s="1"/>
      <c r="G169" s="3" t="s">
        <v>17</v>
      </c>
      <c r="H169" s="3" t="s">
        <v>20</v>
      </c>
      <c r="I169" s="100" t="s">
        <v>316</v>
      </c>
      <c r="J169" s="101">
        <v>347.92</v>
      </c>
      <c r="K169" s="102">
        <v>115.97333333333334</v>
      </c>
      <c r="L169" s="102">
        <v>57.986666666666672</v>
      </c>
      <c r="M169" s="98">
        <v>28.993333333333336</v>
      </c>
      <c r="N169" s="102">
        <v>9.6644444444444453</v>
      </c>
      <c r="O169" s="102">
        <v>2.2302564102564104</v>
      </c>
      <c r="P169" s="102">
        <v>1.5263157894736843</v>
      </c>
      <c r="Q169" s="32" t="s">
        <v>30</v>
      </c>
      <c r="R169" s="99" t="s">
        <v>20</v>
      </c>
      <c r="S169" s="67"/>
      <c r="T169" s="108">
        <v>1.5263157894736843</v>
      </c>
      <c r="U169" s="68"/>
      <c r="V169" s="111">
        <v>2.2302564102564104</v>
      </c>
      <c r="W169" s="68"/>
      <c r="X169" s="108">
        <v>9.6644444444444453</v>
      </c>
      <c r="Y169" s="68"/>
      <c r="Z169" s="113">
        <v>28.993333333333336</v>
      </c>
      <c r="AA169" s="69"/>
      <c r="AB169" s="113">
        <v>57.986666666666672</v>
      </c>
      <c r="AC169" s="69"/>
      <c r="AD169" s="33"/>
      <c r="AE169" s="29"/>
      <c r="AF169" s="2"/>
      <c r="AG169" s="27"/>
    </row>
    <row r="170" spans="1:33" ht="24">
      <c r="A170" s="36">
        <f t="shared" si="2"/>
        <v>168</v>
      </c>
      <c r="B170" s="3" t="s">
        <v>29</v>
      </c>
      <c r="C170" s="88" t="s">
        <v>2921</v>
      </c>
      <c r="D170" s="3" t="s">
        <v>52</v>
      </c>
      <c r="E170" s="89" t="s">
        <v>518</v>
      </c>
      <c r="F170" s="1"/>
      <c r="G170" s="3" t="s">
        <v>17</v>
      </c>
      <c r="H170" s="3" t="s">
        <v>20</v>
      </c>
      <c r="I170" s="100" t="s">
        <v>19</v>
      </c>
      <c r="J170" s="101">
        <v>1078.52</v>
      </c>
      <c r="K170" s="102">
        <v>359.50666666666666</v>
      </c>
      <c r="L170" s="102">
        <v>179.75333333333333</v>
      </c>
      <c r="M170" s="98">
        <v>89.876666666666665</v>
      </c>
      <c r="N170" s="102">
        <v>29.95888888888889</v>
      </c>
      <c r="O170" s="102">
        <v>6.9135897435897435</v>
      </c>
      <c r="P170" s="102">
        <v>5.5</v>
      </c>
      <c r="Q170" s="32" t="s">
        <v>30</v>
      </c>
      <c r="R170" s="99" t="s">
        <v>20</v>
      </c>
      <c r="S170" s="67"/>
      <c r="T170" s="108">
        <v>5.5</v>
      </c>
      <c r="U170" s="68"/>
      <c r="V170" s="111">
        <v>6.9135897435897435</v>
      </c>
      <c r="W170" s="68"/>
      <c r="X170" s="108">
        <v>29.95888888888889</v>
      </c>
      <c r="Y170" s="68"/>
      <c r="Z170" s="113">
        <v>89.876666666666665</v>
      </c>
      <c r="AA170" s="69"/>
      <c r="AB170" s="113">
        <v>179.75333333333333</v>
      </c>
      <c r="AC170" s="69"/>
      <c r="AD170" s="33"/>
      <c r="AE170" s="29"/>
      <c r="AF170" s="2"/>
      <c r="AG170" s="27"/>
    </row>
    <row r="171" spans="1:33" ht="60">
      <c r="A171" s="36">
        <f t="shared" si="2"/>
        <v>169</v>
      </c>
      <c r="B171" s="3" t="s">
        <v>29</v>
      </c>
      <c r="C171" s="88" t="s">
        <v>2922</v>
      </c>
      <c r="D171" s="3" t="s">
        <v>53</v>
      </c>
      <c r="E171" s="89" t="s">
        <v>487</v>
      </c>
      <c r="F171" s="1"/>
      <c r="G171" s="3" t="s">
        <v>17</v>
      </c>
      <c r="H171" s="3" t="s">
        <v>20</v>
      </c>
      <c r="I171" s="100" t="s">
        <v>28</v>
      </c>
      <c r="J171" s="101">
        <v>265.8</v>
      </c>
      <c r="K171" s="102">
        <v>88.600000000000009</v>
      </c>
      <c r="L171" s="102">
        <v>44.300000000000004</v>
      </c>
      <c r="M171" s="98">
        <v>22.150000000000002</v>
      </c>
      <c r="N171" s="102">
        <v>7.3833333333333337</v>
      </c>
      <c r="O171" s="102">
        <v>1.703846153846154</v>
      </c>
      <c r="P171" s="102">
        <v>1.1234567901234569</v>
      </c>
      <c r="Q171" s="32" t="s">
        <v>30</v>
      </c>
      <c r="R171" s="99" t="s">
        <v>20</v>
      </c>
      <c r="S171" s="67"/>
      <c r="T171" s="108">
        <v>1.1234567901234569</v>
      </c>
      <c r="U171" s="68"/>
      <c r="V171" s="111">
        <v>1.703846153846154</v>
      </c>
      <c r="W171" s="68"/>
      <c r="X171" s="108">
        <v>7.3833333333333337</v>
      </c>
      <c r="Y171" s="68"/>
      <c r="Z171" s="113">
        <v>22.150000000000002</v>
      </c>
      <c r="AA171" s="69"/>
      <c r="AB171" s="113">
        <v>44.300000000000004</v>
      </c>
      <c r="AC171" s="69"/>
      <c r="AD171" s="33"/>
      <c r="AE171" s="29"/>
      <c r="AF171" s="2"/>
      <c r="AG171" s="27"/>
    </row>
    <row r="172" spans="1:33">
      <c r="A172" s="36">
        <f t="shared" si="2"/>
        <v>170</v>
      </c>
      <c r="B172" s="3" t="s">
        <v>29</v>
      </c>
      <c r="C172" s="88" t="s">
        <v>2923</v>
      </c>
      <c r="D172" s="3" t="s">
        <v>34</v>
      </c>
      <c r="E172" s="89" t="s">
        <v>443</v>
      </c>
      <c r="F172" s="1"/>
      <c r="G172" s="3" t="s">
        <v>17</v>
      </c>
      <c r="H172" s="3" t="s">
        <v>20</v>
      </c>
      <c r="I172" s="100" t="s">
        <v>316</v>
      </c>
      <c r="J172" s="101">
        <v>313.72000000000003</v>
      </c>
      <c r="K172" s="102">
        <v>104.57333333333334</v>
      </c>
      <c r="L172" s="102">
        <v>52.286666666666669</v>
      </c>
      <c r="M172" s="98">
        <v>26.143333333333334</v>
      </c>
      <c r="N172" s="102">
        <v>8.7144444444444442</v>
      </c>
      <c r="O172" s="102">
        <v>2.0110256410256411</v>
      </c>
      <c r="P172" s="102">
        <v>1.1399999999999999</v>
      </c>
      <c r="Q172" s="32" t="s">
        <v>30</v>
      </c>
      <c r="R172" s="99" t="s">
        <v>20</v>
      </c>
      <c r="S172" s="67"/>
      <c r="T172" s="108">
        <v>1.1399999999999999</v>
      </c>
      <c r="U172" s="68"/>
      <c r="V172" s="111">
        <v>2.0110256410256411</v>
      </c>
      <c r="W172" s="68"/>
      <c r="X172" s="108">
        <v>8.7144444444444442</v>
      </c>
      <c r="Y172" s="68"/>
      <c r="Z172" s="113">
        <v>26.143333333333334</v>
      </c>
      <c r="AA172" s="69"/>
      <c r="AB172" s="113">
        <v>52.286666666666669</v>
      </c>
      <c r="AC172" s="69"/>
      <c r="AD172" s="33"/>
      <c r="AE172" s="29"/>
      <c r="AF172" s="2"/>
      <c r="AG172" s="27"/>
    </row>
    <row r="173" spans="1:33" ht="24">
      <c r="A173" s="36">
        <f t="shared" si="2"/>
        <v>171</v>
      </c>
      <c r="B173" s="3" t="s">
        <v>29</v>
      </c>
      <c r="C173" s="88" t="s">
        <v>2924</v>
      </c>
      <c r="D173" s="3" t="s">
        <v>55</v>
      </c>
      <c r="E173" s="89" t="s">
        <v>419</v>
      </c>
      <c r="F173" s="1"/>
      <c r="G173" s="3" t="s">
        <v>17</v>
      </c>
      <c r="H173" s="3" t="s">
        <v>20</v>
      </c>
      <c r="I173" s="100" t="s">
        <v>28</v>
      </c>
      <c r="J173" s="101">
        <v>343.72</v>
      </c>
      <c r="K173" s="102">
        <v>114.57333333333334</v>
      </c>
      <c r="L173" s="102">
        <v>57.286666666666669</v>
      </c>
      <c r="M173" s="98">
        <v>28.643333333333334</v>
      </c>
      <c r="N173" s="102">
        <v>9.5477777777777781</v>
      </c>
      <c r="O173" s="102">
        <v>2.2033333333333336</v>
      </c>
      <c r="P173" s="102">
        <v>1.2297297297297298</v>
      </c>
      <c r="Q173" s="32" t="s">
        <v>30</v>
      </c>
      <c r="R173" s="99" t="s">
        <v>20</v>
      </c>
      <c r="S173" s="67"/>
      <c r="T173" s="108">
        <v>1.2297297297297298</v>
      </c>
      <c r="U173" s="68"/>
      <c r="V173" s="111">
        <v>2.2033333333333336</v>
      </c>
      <c r="W173" s="68"/>
      <c r="X173" s="108">
        <v>9.5477777777777781</v>
      </c>
      <c r="Y173" s="68"/>
      <c r="Z173" s="113">
        <v>28.643333333333334</v>
      </c>
      <c r="AA173" s="69"/>
      <c r="AB173" s="113">
        <v>57.286666666666669</v>
      </c>
      <c r="AC173" s="69"/>
      <c r="AD173" s="33"/>
      <c r="AE173" s="29"/>
      <c r="AF173" s="2"/>
      <c r="AG173" s="27"/>
    </row>
    <row r="174" spans="1:33" ht="48">
      <c r="A174" s="36">
        <f t="shared" si="2"/>
        <v>172</v>
      </c>
      <c r="B174" s="3" t="s">
        <v>29</v>
      </c>
      <c r="C174" s="88" t="s">
        <v>2925</v>
      </c>
      <c r="D174" s="3" t="s">
        <v>56</v>
      </c>
      <c r="E174" s="89" t="s">
        <v>581</v>
      </c>
      <c r="F174" s="1"/>
      <c r="G174" s="3" t="s">
        <v>17</v>
      </c>
      <c r="H174" s="3" t="s">
        <v>20</v>
      </c>
      <c r="I174" s="100" t="s">
        <v>19</v>
      </c>
      <c r="J174" s="101">
        <v>467.84000000000003</v>
      </c>
      <c r="K174" s="102">
        <v>155.94666666666669</v>
      </c>
      <c r="L174" s="102">
        <v>77.973333333333343</v>
      </c>
      <c r="M174" s="98">
        <v>38.986666666666672</v>
      </c>
      <c r="N174" s="102">
        <v>12.995555555555557</v>
      </c>
      <c r="O174" s="102">
        <v>2.9989743589743592</v>
      </c>
      <c r="P174" s="102">
        <v>1.3224043715846994</v>
      </c>
      <c r="Q174" s="32" t="s">
        <v>30</v>
      </c>
      <c r="R174" s="99" t="s">
        <v>20</v>
      </c>
      <c r="S174" s="67"/>
      <c r="T174" s="108">
        <v>1.3224043715846994</v>
      </c>
      <c r="U174" s="68"/>
      <c r="V174" s="111">
        <v>2.9989743589743592</v>
      </c>
      <c r="W174" s="68"/>
      <c r="X174" s="108">
        <v>12.995555555555557</v>
      </c>
      <c r="Y174" s="68"/>
      <c r="Z174" s="113">
        <v>38.986666666666672</v>
      </c>
      <c r="AA174" s="69"/>
      <c r="AB174" s="113">
        <v>77.973333333333343</v>
      </c>
      <c r="AC174" s="69"/>
      <c r="AD174" s="33"/>
      <c r="AE174" s="29"/>
      <c r="AF174" s="2"/>
      <c r="AG174" s="27"/>
    </row>
    <row r="175" spans="1:33" ht="24">
      <c r="A175" s="36">
        <f t="shared" si="2"/>
        <v>173</v>
      </c>
      <c r="B175" s="90" t="s">
        <v>29</v>
      </c>
      <c r="C175" s="88" t="s">
        <v>2926</v>
      </c>
      <c r="D175" s="3" t="s">
        <v>37</v>
      </c>
      <c r="E175" s="89" t="s">
        <v>431</v>
      </c>
      <c r="F175" s="1"/>
      <c r="G175" s="3" t="s">
        <v>17</v>
      </c>
      <c r="H175" s="3" t="s">
        <v>20</v>
      </c>
      <c r="I175" s="100" t="s">
        <v>19</v>
      </c>
      <c r="J175" s="101">
        <v>235.84</v>
      </c>
      <c r="K175" s="102">
        <v>78.61333333333333</v>
      </c>
      <c r="L175" s="102">
        <v>39.306666666666665</v>
      </c>
      <c r="M175" s="98">
        <v>19.653333333333332</v>
      </c>
      <c r="N175" s="102">
        <v>6.5511111111111111</v>
      </c>
      <c r="O175" s="102">
        <v>1.5117948717948717</v>
      </c>
      <c r="P175" s="102">
        <v>1.0266666666666666</v>
      </c>
      <c r="Q175" s="32" t="s">
        <v>30</v>
      </c>
      <c r="R175" s="99" t="s">
        <v>20</v>
      </c>
      <c r="S175" s="67"/>
      <c r="T175" s="108">
        <v>1.0266666666666666</v>
      </c>
      <c r="U175" s="68"/>
      <c r="V175" s="111">
        <v>1.5117948717948717</v>
      </c>
      <c r="W175" s="68"/>
      <c r="X175" s="108">
        <v>6.5511111111111111</v>
      </c>
      <c r="Y175" s="68"/>
      <c r="Z175" s="113">
        <v>19.653333333333332</v>
      </c>
      <c r="AA175" s="69"/>
      <c r="AB175" s="113">
        <v>39.306666666666665</v>
      </c>
      <c r="AC175" s="69"/>
      <c r="AD175" s="33"/>
      <c r="AE175" s="29"/>
      <c r="AF175" s="2"/>
      <c r="AG175" s="27"/>
    </row>
    <row r="176" spans="1:33" ht="24">
      <c r="A176" s="36">
        <f t="shared" si="2"/>
        <v>174</v>
      </c>
      <c r="B176" s="3" t="s">
        <v>29</v>
      </c>
      <c r="C176" s="88" t="s">
        <v>2927</v>
      </c>
      <c r="D176" s="3" t="s">
        <v>57</v>
      </c>
      <c r="E176" s="89" t="s">
        <v>423</v>
      </c>
      <c r="F176" s="1"/>
      <c r="G176" s="3" t="s">
        <v>17</v>
      </c>
      <c r="H176" s="3" t="s">
        <v>20</v>
      </c>
      <c r="I176" s="100" t="s">
        <v>19</v>
      </c>
      <c r="J176" s="101">
        <v>325.04000000000002</v>
      </c>
      <c r="K176" s="102">
        <v>108.34666666666668</v>
      </c>
      <c r="L176" s="102">
        <v>54.173333333333339</v>
      </c>
      <c r="M176" s="98">
        <v>27.08666666666667</v>
      </c>
      <c r="N176" s="102">
        <v>9.0288888888888899</v>
      </c>
      <c r="O176" s="102">
        <v>2.0835897435897439</v>
      </c>
      <c r="P176" s="102">
        <v>1.3142857142857143</v>
      </c>
      <c r="Q176" s="32" t="s">
        <v>30</v>
      </c>
      <c r="R176" s="99" t="s">
        <v>20</v>
      </c>
      <c r="S176" s="67"/>
      <c r="T176" s="108">
        <v>1.3142857142857143</v>
      </c>
      <c r="U176" s="68"/>
      <c r="V176" s="111">
        <v>2.0835897435897439</v>
      </c>
      <c r="W176" s="68"/>
      <c r="X176" s="108">
        <v>9.0288888888888899</v>
      </c>
      <c r="Y176" s="68"/>
      <c r="Z176" s="113">
        <v>27.08666666666667</v>
      </c>
      <c r="AA176" s="69"/>
      <c r="AB176" s="113">
        <v>54.173333333333339</v>
      </c>
      <c r="AC176" s="69"/>
      <c r="AD176" s="33"/>
      <c r="AE176" s="29"/>
      <c r="AF176" s="2"/>
      <c r="AG176" s="27"/>
    </row>
    <row r="177" spans="1:33" ht="24">
      <c r="A177" s="36">
        <f t="shared" si="2"/>
        <v>175</v>
      </c>
      <c r="B177" s="3" t="s">
        <v>43</v>
      </c>
      <c r="C177" s="88" t="s">
        <v>2928</v>
      </c>
      <c r="D177" s="3" t="s">
        <v>33</v>
      </c>
      <c r="E177" s="89" t="s">
        <v>337</v>
      </c>
      <c r="F177" s="1"/>
      <c r="G177" s="3" t="s">
        <v>17</v>
      </c>
      <c r="H177" s="3" t="s">
        <v>20</v>
      </c>
      <c r="I177" s="100" t="s">
        <v>19</v>
      </c>
      <c r="J177" s="101">
        <v>111.28</v>
      </c>
      <c r="K177" s="102">
        <v>37.093333333333334</v>
      </c>
      <c r="L177" s="102">
        <v>18.546666666666667</v>
      </c>
      <c r="M177" s="98">
        <v>9.2733333333333334</v>
      </c>
      <c r="N177" s="102">
        <v>3.0911111111111111</v>
      </c>
      <c r="O177" s="102">
        <v>0.71333333333333337</v>
      </c>
      <c r="P177" s="102">
        <v>1</v>
      </c>
      <c r="Q177" s="32" t="s">
        <v>30</v>
      </c>
      <c r="R177" s="99" t="s">
        <v>20</v>
      </c>
      <c r="S177" s="67"/>
      <c r="T177" s="108">
        <v>1</v>
      </c>
      <c r="U177" s="68"/>
      <c r="V177" s="111">
        <v>0.71333333333333337</v>
      </c>
      <c r="W177" s="68"/>
      <c r="X177" s="108">
        <v>3.0911111111111111</v>
      </c>
      <c r="Y177" s="68"/>
      <c r="Z177" s="113">
        <v>9.2733333333333334</v>
      </c>
      <c r="AA177" s="69"/>
      <c r="AB177" s="113">
        <v>18.546666666666667</v>
      </c>
      <c r="AC177" s="69"/>
      <c r="AD177" s="33"/>
      <c r="AE177" s="29"/>
      <c r="AF177" s="2"/>
      <c r="AG177" s="27"/>
    </row>
    <row r="178" spans="1:33" ht="24">
      <c r="A178" s="36">
        <f t="shared" si="2"/>
        <v>176</v>
      </c>
      <c r="B178" s="3" t="s">
        <v>29</v>
      </c>
      <c r="C178" s="88" t="s">
        <v>2929</v>
      </c>
      <c r="D178" s="3" t="s">
        <v>42</v>
      </c>
      <c r="E178" s="89" t="s">
        <v>591</v>
      </c>
      <c r="F178" s="1"/>
      <c r="G178" s="3" t="s">
        <v>17</v>
      </c>
      <c r="H178" s="3" t="s">
        <v>20</v>
      </c>
      <c r="I178" s="100" t="s">
        <v>19</v>
      </c>
      <c r="J178" s="101">
        <v>679.07999999999993</v>
      </c>
      <c r="K178" s="102">
        <v>226.35999999999999</v>
      </c>
      <c r="L178" s="102">
        <v>113.17999999999999</v>
      </c>
      <c r="M178" s="98">
        <v>56.589999999999996</v>
      </c>
      <c r="N178" s="102">
        <v>18.863333333333333</v>
      </c>
      <c r="O178" s="102">
        <v>4.3530769230769231</v>
      </c>
      <c r="P178" s="102">
        <v>2.6452380952380952</v>
      </c>
      <c r="Q178" s="32" t="s">
        <v>30</v>
      </c>
      <c r="R178" s="99" t="s">
        <v>20</v>
      </c>
      <c r="S178" s="67"/>
      <c r="T178" s="108">
        <v>2.6452380952380952</v>
      </c>
      <c r="U178" s="68"/>
      <c r="V178" s="111">
        <v>4.3530769230769231</v>
      </c>
      <c r="W178" s="68"/>
      <c r="X178" s="108">
        <v>18.863333333333333</v>
      </c>
      <c r="Y178" s="68"/>
      <c r="Z178" s="113">
        <v>56.589999999999996</v>
      </c>
      <c r="AA178" s="69"/>
      <c r="AB178" s="113">
        <v>113.17999999999999</v>
      </c>
      <c r="AC178" s="69"/>
      <c r="AD178" s="33"/>
      <c r="AE178" s="29"/>
      <c r="AF178" s="2"/>
      <c r="AG178" s="27"/>
    </row>
    <row r="179" spans="1:33">
      <c r="A179" s="36">
        <f t="shared" si="2"/>
        <v>177</v>
      </c>
      <c r="B179" s="90" t="s">
        <v>29</v>
      </c>
      <c r="C179" s="88" t="s">
        <v>2930</v>
      </c>
      <c r="D179" s="3" t="s">
        <v>33</v>
      </c>
      <c r="E179" s="89" t="s">
        <v>458</v>
      </c>
      <c r="F179" s="1"/>
      <c r="G179" s="3" t="s">
        <v>17</v>
      </c>
      <c r="H179" s="3" t="s">
        <v>20</v>
      </c>
      <c r="I179" s="100" t="s">
        <v>28</v>
      </c>
      <c r="J179" s="101">
        <v>282.03999999999996</v>
      </c>
      <c r="K179" s="102">
        <v>94.013333333333321</v>
      </c>
      <c r="L179" s="102">
        <v>47.006666666666661</v>
      </c>
      <c r="M179" s="98">
        <v>23.50333333333333</v>
      </c>
      <c r="N179" s="102">
        <v>7.8344444444444434</v>
      </c>
      <c r="O179" s="102">
        <v>1.8079487179487177</v>
      </c>
      <c r="P179" s="102">
        <v>1</v>
      </c>
      <c r="Q179" s="32" t="s">
        <v>30</v>
      </c>
      <c r="R179" s="99" t="s">
        <v>20</v>
      </c>
      <c r="S179" s="67"/>
      <c r="T179" s="108">
        <v>1</v>
      </c>
      <c r="U179" s="68"/>
      <c r="V179" s="111">
        <v>1.8079487179487177</v>
      </c>
      <c r="W179" s="68"/>
      <c r="X179" s="108">
        <v>7.8344444444444434</v>
      </c>
      <c r="Y179" s="68"/>
      <c r="Z179" s="113">
        <v>23.50333333333333</v>
      </c>
      <c r="AA179" s="69"/>
      <c r="AB179" s="113">
        <v>47.006666666666661</v>
      </c>
      <c r="AC179" s="69"/>
      <c r="AD179" s="33"/>
      <c r="AE179" s="29"/>
      <c r="AF179" s="2"/>
      <c r="AG179" s="27"/>
    </row>
    <row r="180" spans="1:33" ht="36">
      <c r="A180" s="36">
        <f t="shared" si="2"/>
        <v>178</v>
      </c>
      <c r="B180" s="3" t="s">
        <v>29</v>
      </c>
      <c r="C180" s="92" t="s">
        <v>2931</v>
      </c>
      <c r="D180" s="3" t="s">
        <v>58</v>
      </c>
      <c r="E180" s="89" t="s">
        <v>665</v>
      </c>
      <c r="F180" s="1"/>
      <c r="G180" s="3" t="s">
        <v>17</v>
      </c>
      <c r="H180" s="3" t="s">
        <v>20</v>
      </c>
      <c r="I180" s="100" t="s">
        <v>28</v>
      </c>
      <c r="J180" s="101">
        <v>54</v>
      </c>
      <c r="K180" s="102">
        <v>18</v>
      </c>
      <c r="L180" s="102">
        <v>9</v>
      </c>
      <c r="M180" s="98">
        <v>4.5</v>
      </c>
      <c r="N180" s="102">
        <v>1.5</v>
      </c>
      <c r="O180" s="102">
        <v>0.34615384615384615</v>
      </c>
      <c r="P180" s="102">
        <v>1</v>
      </c>
      <c r="Q180" s="32" t="s">
        <v>30</v>
      </c>
      <c r="R180" s="99" t="s">
        <v>20</v>
      </c>
      <c r="S180" s="67"/>
      <c r="T180" s="108">
        <v>1</v>
      </c>
      <c r="U180" s="68"/>
      <c r="V180" s="111">
        <v>0.34615384615384615</v>
      </c>
      <c r="W180" s="68"/>
      <c r="X180" s="108">
        <v>1.5</v>
      </c>
      <c r="Y180" s="68"/>
      <c r="Z180" s="113">
        <v>4.5</v>
      </c>
      <c r="AA180" s="69"/>
      <c r="AB180" s="113">
        <v>9</v>
      </c>
      <c r="AC180" s="69"/>
      <c r="AD180" s="33"/>
      <c r="AE180" s="29"/>
      <c r="AF180" s="70"/>
      <c r="AG180" s="27"/>
    </row>
    <row r="181" spans="1:33" ht="72">
      <c r="A181" s="36">
        <f t="shared" si="2"/>
        <v>179</v>
      </c>
      <c r="B181" s="90" t="s">
        <v>29</v>
      </c>
      <c r="C181" s="88" t="s">
        <v>2932</v>
      </c>
      <c r="D181" s="3" t="s">
        <v>60</v>
      </c>
      <c r="E181" s="89" t="s">
        <v>562</v>
      </c>
      <c r="F181" s="1"/>
      <c r="G181" s="3" t="s">
        <v>17</v>
      </c>
      <c r="H181" s="3" t="s">
        <v>20</v>
      </c>
      <c r="I181" s="100" t="s">
        <v>28</v>
      </c>
      <c r="J181" s="101">
        <v>399.76</v>
      </c>
      <c r="K181" s="102">
        <v>133.25333333333333</v>
      </c>
      <c r="L181" s="102">
        <v>66.626666666666665</v>
      </c>
      <c r="M181" s="98">
        <v>33.313333333333333</v>
      </c>
      <c r="N181" s="102">
        <v>11.104444444444445</v>
      </c>
      <c r="O181" s="102">
        <v>2.5625641025641026</v>
      </c>
      <c r="P181" s="102">
        <v>1.3</v>
      </c>
      <c r="Q181" s="32" t="s">
        <v>30</v>
      </c>
      <c r="R181" s="99" t="s">
        <v>20</v>
      </c>
      <c r="S181" s="67"/>
      <c r="T181" s="108">
        <v>1.3</v>
      </c>
      <c r="U181" s="68"/>
      <c r="V181" s="111">
        <v>2.5625641025641026</v>
      </c>
      <c r="W181" s="68"/>
      <c r="X181" s="108">
        <v>11.104444444444445</v>
      </c>
      <c r="Y181" s="68"/>
      <c r="Z181" s="113">
        <v>33.313333333333333</v>
      </c>
      <c r="AA181" s="69"/>
      <c r="AB181" s="113">
        <v>66.626666666666665</v>
      </c>
      <c r="AC181" s="69"/>
      <c r="AD181" s="33"/>
      <c r="AE181" s="29"/>
      <c r="AF181" s="2"/>
      <c r="AG181" s="27"/>
    </row>
    <row r="182" spans="1:33" ht="24">
      <c r="A182" s="36">
        <f t="shared" si="2"/>
        <v>180</v>
      </c>
      <c r="B182" s="3" t="s">
        <v>29</v>
      </c>
      <c r="C182" s="88" t="s">
        <v>2933</v>
      </c>
      <c r="D182" s="3" t="s">
        <v>61</v>
      </c>
      <c r="E182" s="89" t="s">
        <v>477</v>
      </c>
      <c r="F182" s="1"/>
      <c r="G182" s="3" t="s">
        <v>17</v>
      </c>
      <c r="H182" s="3" t="s">
        <v>20</v>
      </c>
      <c r="I182" s="100" t="s">
        <v>19</v>
      </c>
      <c r="J182" s="101">
        <v>486.8</v>
      </c>
      <c r="K182" s="102">
        <v>162.26666666666668</v>
      </c>
      <c r="L182" s="102">
        <v>81.13333333333334</v>
      </c>
      <c r="M182" s="98">
        <v>40.56666666666667</v>
      </c>
      <c r="N182" s="102">
        <v>13.522222222222224</v>
      </c>
      <c r="O182" s="102">
        <v>3.120512820512821</v>
      </c>
      <c r="P182" s="102">
        <v>1.2</v>
      </c>
      <c r="Q182" s="32" t="s">
        <v>30</v>
      </c>
      <c r="R182" s="99" t="s">
        <v>20</v>
      </c>
      <c r="S182" s="67"/>
      <c r="T182" s="108">
        <v>1.2</v>
      </c>
      <c r="U182" s="68"/>
      <c r="V182" s="111">
        <v>3.120512820512821</v>
      </c>
      <c r="W182" s="68"/>
      <c r="X182" s="108">
        <v>13.522222222222224</v>
      </c>
      <c r="Y182" s="68"/>
      <c r="Z182" s="113">
        <v>40.56666666666667</v>
      </c>
      <c r="AA182" s="69"/>
      <c r="AB182" s="113">
        <v>81.13333333333334</v>
      </c>
      <c r="AC182" s="69"/>
      <c r="AD182" s="33"/>
      <c r="AE182" s="29"/>
      <c r="AF182" s="2"/>
      <c r="AG182" s="27"/>
    </row>
    <row r="183" spans="1:33" ht="48">
      <c r="A183" s="36">
        <f t="shared" si="2"/>
        <v>181</v>
      </c>
      <c r="B183" s="3" t="s">
        <v>29</v>
      </c>
      <c r="C183" s="92" t="s">
        <v>2934</v>
      </c>
      <c r="D183" s="3" t="s">
        <v>63</v>
      </c>
      <c r="E183" s="89" t="s">
        <v>572</v>
      </c>
      <c r="F183" s="1"/>
      <c r="G183" s="3" t="s">
        <v>17</v>
      </c>
      <c r="H183" s="3" t="s">
        <v>20</v>
      </c>
      <c r="I183" s="100" t="s">
        <v>316</v>
      </c>
      <c r="J183" s="101">
        <v>84.24</v>
      </c>
      <c r="K183" s="102">
        <v>28.08</v>
      </c>
      <c r="L183" s="102">
        <v>14.04</v>
      </c>
      <c r="M183" s="98">
        <v>7.02</v>
      </c>
      <c r="N183" s="102">
        <v>2.34</v>
      </c>
      <c r="O183" s="102">
        <v>0.53999999999999992</v>
      </c>
      <c r="P183" s="102">
        <v>1.1538461538461537</v>
      </c>
      <c r="Q183" s="32" t="s">
        <v>30</v>
      </c>
      <c r="R183" s="99" t="s">
        <v>20</v>
      </c>
      <c r="S183" s="67"/>
      <c r="T183" s="108">
        <v>1.1538461538461537</v>
      </c>
      <c r="U183" s="68"/>
      <c r="V183" s="111">
        <v>0.53999999999999992</v>
      </c>
      <c r="W183" s="68"/>
      <c r="X183" s="108">
        <v>2.34</v>
      </c>
      <c r="Y183" s="68"/>
      <c r="Z183" s="113">
        <v>7.02</v>
      </c>
      <c r="AA183" s="69"/>
      <c r="AB183" s="113">
        <v>14.04</v>
      </c>
      <c r="AC183" s="69"/>
      <c r="AD183" s="33"/>
      <c r="AE183" s="29"/>
      <c r="AF183" s="2"/>
      <c r="AG183" s="27"/>
    </row>
    <row r="184" spans="1:33" ht="24">
      <c r="A184" s="36">
        <f t="shared" si="2"/>
        <v>182</v>
      </c>
      <c r="B184" s="3" t="s">
        <v>29</v>
      </c>
      <c r="C184" s="88" t="s">
        <v>2935</v>
      </c>
      <c r="D184" s="3" t="s">
        <v>64</v>
      </c>
      <c r="E184" s="89" t="s">
        <v>577</v>
      </c>
      <c r="F184" s="1"/>
      <c r="G184" s="3" t="s">
        <v>17</v>
      </c>
      <c r="H184" s="3" t="s">
        <v>20</v>
      </c>
      <c r="I184" s="100" t="s">
        <v>19</v>
      </c>
      <c r="J184" s="101">
        <v>161.91999999999999</v>
      </c>
      <c r="K184" s="102">
        <v>53.973333333333329</v>
      </c>
      <c r="L184" s="102">
        <v>26.986666666666665</v>
      </c>
      <c r="M184" s="98">
        <v>13.493333333333332</v>
      </c>
      <c r="N184" s="102">
        <v>4.4977777777777774</v>
      </c>
      <c r="O184" s="102">
        <v>1.0379487179487179</v>
      </c>
      <c r="P184" s="102">
        <v>1.1578947368421053</v>
      </c>
      <c r="Q184" s="32" t="s">
        <v>30</v>
      </c>
      <c r="R184" s="99" t="s">
        <v>20</v>
      </c>
      <c r="S184" s="67"/>
      <c r="T184" s="108">
        <v>1.1578947368421053</v>
      </c>
      <c r="U184" s="68"/>
      <c r="V184" s="111">
        <v>1.0379487179487179</v>
      </c>
      <c r="W184" s="68"/>
      <c r="X184" s="108">
        <v>4.4977777777777774</v>
      </c>
      <c r="Y184" s="68"/>
      <c r="Z184" s="113">
        <v>13.493333333333332</v>
      </c>
      <c r="AA184" s="69"/>
      <c r="AB184" s="113">
        <v>26.986666666666665</v>
      </c>
      <c r="AC184" s="69"/>
      <c r="AD184" s="33"/>
      <c r="AE184" s="29"/>
      <c r="AF184" s="72"/>
      <c r="AG184" s="27"/>
    </row>
    <row r="185" spans="1:33">
      <c r="A185" s="36">
        <f t="shared" si="2"/>
        <v>183</v>
      </c>
      <c r="B185" s="3" t="s">
        <v>29</v>
      </c>
      <c r="C185" s="88" t="s">
        <v>2936</v>
      </c>
      <c r="D185" s="3" t="s">
        <v>62</v>
      </c>
      <c r="E185" s="89" t="s">
        <v>537</v>
      </c>
      <c r="F185" s="1"/>
      <c r="G185" s="3" t="s">
        <v>17</v>
      </c>
      <c r="H185" s="3" t="s">
        <v>20</v>
      </c>
      <c r="I185" s="100" t="s">
        <v>19</v>
      </c>
      <c r="J185" s="101">
        <v>1906.8</v>
      </c>
      <c r="K185" s="102">
        <v>635.6</v>
      </c>
      <c r="L185" s="102">
        <v>317.8</v>
      </c>
      <c r="M185" s="98">
        <v>158.9</v>
      </c>
      <c r="N185" s="102">
        <v>52.966666666666669</v>
      </c>
      <c r="O185" s="102">
        <v>12.223076923076924</v>
      </c>
      <c r="P185" s="102">
        <v>1.5718015665796345</v>
      </c>
      <c r="Q185" s="32" t="s">
        <v>30</v>
      </c>
      <c r="R185" s="99" t="s">
        <v>20</v>
      </c>
      <c r="S185" s="67"/>
      <c r="T185" s="108">
        <v>1.5718015665796345</v>
      </c>
      <c r="U185" s="68"/>
      <c r="V185" s="111">
        <v>12.223076923076924</v>
      </c>
      <c r="W185" s="68"/>
      <c r="X185" s="108">
        <v>52.966666666666669</v>
      </c>
      <c r="Y185" s="68"/>
      <c r="Z185" s="113">
        <v>158.9</v>
      </c>
      <c r="AA185" s="69"/>
      <c r="AB185" s="113">
        <v>317.8</v>
      </c>
      <c r="AC185" s="69"/>
      <c r="AD185" s="33"/>
      <c r="AE185" s="29"/>
      <c r="AF185" s="72"/>
      <c r="AG185" s="27"/>
    </row>
    <row r="186" spans="1:33" ht="108">
      <c r="A186" s="36">
        <f t="shared" si="2"/>
        <v>184</v>
      </c>
      <c r="B186" s="90" t="s">
        <v>29</v>
      </c>
      <c r="C186" s="88" t="s">
        <v>2937</v>
      </c>
      <c r="D186" s="3" t="s">
        <v>59</v>
      </c>
      <c r="E186" s="89" t="s">
        <v>541</v>
      </c>
      <c r="F186" s="1"/>
      <c r="G186" s="3" t="s">
        <v>24</v>
      </c>
      <c r="H186" s="3" t="s">
        <v>20</v>
      </c>
      <c r="I186" s="100" t="s">
        <v>19</v>
      </c>
      <c r="J186" s="101">
        <v>739.56</v>
      </c>
      <c r="K186" s="102">
        <v>246.51999999999998</v>
      </c>
      <c r="L186" s="102">
        <v>123.25999999999999</v>
      </c>
      <c r="M186" s="98">
        <v>61.629999999999995</v>
      </c>
      <c r="N186" s="102">
        <v>20.543333333333333</v>
      </c>
      <c r="O186" s="102">
        <v>4.7407692307692306</v>
      </c>
      <c r="P186" s="102">
        <v>2.3818181818181818</v>
      </c>
      <c r="Q186" s="32" t="s">
        <v>30</v>
      </c>
      <c r="R186" s="99" t="s">
        <v>20</v>
      </c>
      <c r="S186" s="67"/>
      <c r="T186" s="108">
        <v>2.3818181818181818</v>
      </c>
      <c r="U186" s="68"/>
      <c r="V186" s="111">
        <v>4.7407692307692306</v>
      </c>
      <c r="W186" s="68"/>
      <c r="X186" s="108">
        <v>20.543333333333333</v>
      </c>
      <c r="Y186" s="68"/>
      <c r="Z186" s="113">
        <v>61.629999999999995</v>
      </c>
      <c r="AA186" s="69"/>
      <c r="AB186" s="113">
        <v>123.25999999999999</v>
      </c>
      <c r="AC186" s="69"/>
      <c r="AD186" s="33"/>
      <c r="AE186" s="29"/>
      <c r="AF186" s="72"/>
      <c r="AG186" s="27"/>
    </row>
    <row r="187" spans="1:33">
      <c r="A187" s="36">
        <f t="shared" si="2"/>
        <v>185</v>
      </c>
      <c r="B187" s="3" t="s">
        <v>29</v>
      </c>
      <c r="C187" s="92" t="s">
        <v>2938</v>
      </c>
      <c r="D187" s="3" t="s">
        <v>66</v>
      </c>
      <c r="E187" s="89" t="s">
        <v>540</v>
      </c>
      <c r="F187" s="1"/>
      <c r="G187" s="3" t="s">
        <v>17</v>
      </c>
      <c r="H187" s="3" t="s">
        <v>20</v>
      </c>
      <c r="I187" s="100" t="s">
        <v>28</v>
      </c>
      <c r="J187" s="101">
        <v>20.079999999999998</v>
      </c>
      <c r="K187" s="102">
        <v>6.6933333333333325</v>
      </c>
      <c r="L187" s="102">
        <v>3.3466666666666662</v>
      </c>
      <c r="M187" s="98">
        <v>1.6733333333333331</v>
      </c>
      <c r="N187" s="102">
        <v>0.55777777777777771</v>
      </c>
      <c r="O187" s="102">
        <v>0.1287179487179487</v>
      </c>
      <c r="P187" s="102">
        <v>1</v>
      </c>
      <c r="Q187" s="32" t="s">
        <v>30</v>
      </c>
      <c r="R187" s="99" t="s">
        <v>20</v>
      </c>
      <c r="S187" s="67"/>
      <c r="T187" s="108">
        <v>1</v>
      </c>
      <c r="U187" s="68"/>
      <c r="V187" s="111">
        <v>0.1287179487179487</v>
      </c>
      <c r="W187" s="68"/>
      <c r="X187" s="108">
        <v>0.55777777777777771</v>
      </c>
      <c r="Y187" s="68"/>
      <c r="Z187" s="113">
        <v>1.6733333333333331</v>
      </c>
      <c r="AA187" s="69"/>
      <c r="AB187" s="113">
        <v>3.3466666666666662</v>
      </c>
      <c r="AC187" s="69"/>
      <c r="AD187" s="33"/>
      <c r="AE187" s="29"/>
      <c r="AF187" s="72"/>
      <c r="AG187" s="27"/>
    </row>
    <row r="188" spans="1:33" ht="36">
      <c r="A188" s="36">
        <f t="shared" si="2"/>
        <v>186</v>
      </c>
      <c r="B188" s="3" t="s">
        <v>29</v>
      </c>
      <c r="C188" s="88" t="s">
        <v>2939</v>
      </c>
      <c r="D188" s="3" t="s">
        <v>67</v>
      </c>
      <c r="E188" s="89" t="s">
        <v>544</v>
      </c>
      <c r="F188" s="1"/>
      <c r="G188" s="3" t="s">
        <v>17</v>
      </c>
      <c r="H188" s="3" t="s">
        <v>20</v>
      </c>
      <c r="I188" s="100" t="s">
        <v>19</v>
      </c>
      <c r="J188" s="101">
        <v>1240.6400000000001</v>
      </c>
      <c r="K188" s="102">
        <v>413.54666666666668</v>
      </c>
      <c r="L188" s="102">
        <v>206.77333333333334</v>
      </c>
      <c r="M188" s="98">
        <v>103.38666666666667</v>
      </c>
      <c r="N188" s="102">
        <v>34.462222222222223</v>
      </c>
      <c r="O188" s="102">
        <v>7.9528205128205132</v>
      </c>
      <c r="P188" s="102">
        <v>1.1807228915662651</v>
      </c>
      <c r="Q188" s="32" t="s">
        <v>30</v>
      </c>
      <c r="R188" s="99" t="s">
        <v>20</v>
      </c>
      <c r="S188" s="67"/>
      <c r="T188" s="108">
        <v>1.1807228915662651</v>
      </c>
      <c r="U188" s="68"/>
      <c r="V188" s="111">
        <v>7.9528205128205132</v>
      </c>
      <c r="W188" s="68"/>
      <c r="X188" s="108">
        <v>34.462222222222223</v>
      </c>
      <c r="Y188" s="68"/>
      <c r="Z188" s="113">
        <v>103.38666666666667</v>
      </c>
      <c r="AA188" s="69"/>
      <c r="AB188" s="113">
        <v>206.77333333333334</v>
      </c>
      <c r="AC188" s="69"/>
      <c r="AD188" s="33"/>
      <c r="AE188" s="29"/>
      <c r="AF188" s="72"/>
      <c r="AG188" s="27"/>
    </row>
    <row r="189" spans="1:33">
      <c r="A189" s="36">
        <f t="shared" si="2"/>
        <v>187</v>
      </c>
      <c r="B189" s="3" t="s">
        <v>29</v>
      </c>
      <c r="C189" s="88" t="s">
        <v>2940</v>
      </c>
      <c r="D189" s="3" t="s">
        <v>64</v>
      </c>
      <c r="E189" s="89" t="s">
        <v>65</v>
      </c>
      <c r="F189" s="1"/>
      <c r="G189" s="3" t="s">
        <v>17</v>
      </c>
      <c r="H189" s="3" t="s">
        <v>20</v>
      </c>
      <c r="I189" s="100" t="s">
        <v>19</v>
      </c>
      <c r="J189" s="101">
        <v>132.68</v>
      </c>
      <c r="K189" s="102">
        <v>44.226666666666667</v>
      </c>
      <c r="L189" s="102">
        <v>22.113333333333333</v>
      </c>
      <c r="M189" s="98">
        <v>11.056666666666667</v>
      </c>
      <c r="N189" s="102">
        <v>3.6855555555555557</v>
      </c>
      <c r="O189" s="102">
        <v>0.85051282051282051</v>
      </c>
      <c r="P189" s="102">
        <v>1.1935483870967742</v>
      </c>
      <c r="Q189" s="32" t="s">
        <v>30</v>
      </c>
      <c r="R189" s="99" t="s">
        <v>20</v>
      </c>
      <c r="S189" s="67"/>
      <c r="T189" s="108">
        <v>1.1935483870967742</v>
      </c>
      <c r="U189" s="68"/>
      <c r="V189" s="111">
        <v>0.85051282051282051</v>
      </c>
      <c r="W189" s="68"/>
      <c r="X189" s="108">
        <v>3.6855555555555557</v>
      </c>
      <c r="Y189" s="68"/>
      <c r="Z189" s="113">
        <v>11.056666666666667</v>
      </c>
      <c r="AA189" s="69"/>
      <c r="AB189" s="113">
        <v>22.113333333333333</v>
      </c>
      <c r="AC189" s="69"/>
      <c r="AD189" s="33"/>
      <c r="AE189" s="29"/>
      <c r="AF189" s="72"/>
      <c r="AG189" s="27"/>
    </row>
    <row r="190" spans="1:33" ht="48">
      <c r="A190" s="36">
        <f t="shared" si="2"/>
        <v>188</v>
      </c>
      <c r="B190" s="3" t="s">
        <v>29</v>
      </c>
      <c r="C190" s="88" t="s">
        <v>2941</v>
      </c>
      <c r="D190" s="3" t="s">
        <v>68</v>
      </c>
      <c r="E190" s="89" t="s">
        <v>669</v>
      </c>
      <c r="F190" s="1"/>
      <c r="G190" s="3" t="s">
        <v>17</v>
      </c>
      <c r="H190" s="3" t="s">
        <v>20</v>
      </c>
      <c r="I190" s="100" t="s">
        <v>19</v>
      </c>
      <c r="J190" s="101">
        <v>694.2</v>
      </c>
      <c r="K190" s="102">
        <v>231.4</v>
      </c>
      <c r="L190" s="102">
        <v>115.7</v>
      </c>
      <c r="M190" s="98">
        <v>57.85</v>
      </c>
      <c r="N190" s="102">
        <v>19.283333333333335</v>
      </c>
      <c r="O190" s="102">
        <v>4.45</v>
      </c>
      <c r="P190" s="102">
        <v>1.9079754601226995</v>
      </c>
      <c r="Q190" s="32" t="s">
        <v>30</v>
      </c>
      <c r="R190" s="99" t="s">
        <v>20</v>
      </c>
      <c r="S190" s="67"/>
      <c r="T190" s="108">
        <v>1.9079754601226995</v>
      </c>
      <c r="U190" s="68"/>
      <c r="V190" s="111">
        <v>4.45</v>
      </c>
      <c r="W190" s="68"/>
      <c r="X190" s="108">
        <v>19.283333333333335</v>
      </c>
      <c r="Y190" s="68"/>
      <c r="Z190" s="113">
        <v>57.85</v>
      </c>
      <c r="AA190" s="69"/>
      <c r="AB190" s="113">
        <v>115.7</v>
      </c>
      <c r="AC190" s="69"/>
      <c r="AD190" s="33"/>
      <c r="AE190" s="29"/>
      <c r="AF190" s="73"/>
      <c r="AG190" s="27"/>
    </row>
    <row r="191" spans="1:33">
      <c r="A191" s="36">
        <f t="shared" si="2"/>
        <v>189</v>
      </c>
      <c r="B191" s="3" t="s">
        <v>29</v>
      </c>
      <c r="C191" s="88" t="s">
        <v>2942</v>
      </c>
      <c r="D191" s="3" t="s">
        <v>69</v>
      </c>
      <c r="E191" s="89" t="s">
        <v>597</v>
      </c>
      <c r="F191" s="1"/>
      <c r="G191" s="3" t="s">
        <v>17</v>
      </c>
      <c r="H191" s="3" t="s">
        <v>20</v>
      </c>
      <c r="I191" s="100" t="s">
        <v>19</v>
      </c>
      <c r="J191" s="101">
        <v>625.4</v>
      </c>
      <c r="K191" s="102">
        <v>208.46666666666667</v>
      </c>
      <c r="L191" s="102">
        <v>104.23333333333333</v>
      </c>
      <c r="M191" s="98">
        <v>52.116666666666667</v>
      </c>
      <c r="N191" s="102">
        <v>17.372222222222224</v>
      </c>
      <c r="O191" s="102">
        <v>4.0089743589743589</v>
      </c>
      <c r="P191" s="102">
        <v>1.3027522935779816</v>
      </c>
      <c r="Q191" s="32" t="s">
        <v>30</v>
      </c>
      <c r="R191" s="99" t="s">
        <v>20</v>
      </c>
      <c r="S191" s="67"/>
      <c r="T191" s="108">
        <v>1.3027522935779816</v>
      </c>
      <c r="U191" s="68"/>
      <c r="V191" s="111">
        <v>4.0089743589743589</v>
      </c>
      <c r="W191" s="68"/>
      <c r="X191" s="108">
        <v>17.372222222222224</v>
      </c>
      <c r="Y191" s="68"/>
      <c r="Z191" s="113">
        <v>52.116666666666667</v>
      </c>
      <c r="AA191" s="69"/>
      <c r="AB191" s="113">
        <v>104.23333333333333</v>
      </c>
      <c r="AC191" s="69"/>
      <c r="AD191" s="33"/>
      <c r="AE191" s="29"/>
      <c r="AF191" s="72"/>
      <c r="AG191" s="27"/>
    </row>
    <row r="192" spans="1:33" ht="24">
      <c r="A192" s="36">
        <f t="shared" si="2"/>
        <v>190</v>
      </c>
      <c r="B192" s="90" t="s">
        <v>29</v>
      </c>
      <c r="C192" s="88" t="s">
        <v>2943</v>
      </c>
      <c r="D192" s="3" t="s">
        <v>70</v>
      </c>
      <c r="E192" s="89" t="s">
        <v>610</v>
      </c>
      <c r="F192" s="1"/>
      <c r="G192" s="3" t="s">
        <v>17</v>
      </c>
      <c r="H192" s="3" t="s">
        <v>20</v>
      </c>
      <c r="I192" s="100" t="s">
        <v>19</v>
      </c>
      <c r="J192" s="101">
        <v>413.16</v>
      </c>
      <c r="K192" s="102">
        <v>137.72</v>
      </c>
      <c r="L192" s="102">
        <v>68.86</v>
      </c>
      <c r="M192" s="98">
        <v>34.43</v>
      </c>
      <c r="N192" s="102">
        <v>11.476666666666667</v>
      </c>
      <c r="O192" s="102">
        <v>2.6484615384615386</v>
      </c>
      <c r="P192" s="102">
        <v>1.4945054945054945</v>
      </c>
      <c r="Q192" s="32" t="s">
        <v>30</v>
      </c>
      <c r="R192" s="99" t="s">
        <v>20</v>
      </c>
      <c r="S192" s="67"/>
      <c r="T192" s="108">
        <v>1.4945054945054945</v>
      </c>
      <c r="U192" s="68"/>
      <c r="V192" s="111">
        <v>2.6484615384615386</v>
      </c>
      <c r="W192" s="68"/>
      <c r="X192" s="108">
        <v>11.476666666666667</v>
      </c>
      <c r="Y192" s="68"/>
      <c r="Z192" s="113">
        <v>34.43</v>
      </c>
      <c r="AA192" s="69"/>
      <c r="AB192" s="113">
        <v>68.86</v>
      </c>
      <c r="AC192" s="69"/>
      <c r="AD192" s="33"/>
      <c r="AE192" s="29"/>
      <c r="AF192" s="72"/>
      <c r="AG192" s="27"/>
    </row>
    <row r="193" spans="1:33" ht="36">
      <c r="A193" s="36">
        <f t="shared" si="2"/>
        <v>191</v>
      </c>
      <c r="B193" s="3" t="s">
        <v>29</v>
      </c>
      <c r="C193" s="88" t="s">
        <v>2944</v>
      </c>
      <c r="D193" s="3" t="s">
        <v>39</v>
      </c>
      <c r="E193" s="89" t="s">
        <v>557</v>
      </c>
      <c r="F193" s="1"/>
      <c r="G193" s="3" t="s">
        <v>17</v>
      </c>
      <c r="H193" s="3" t="s">
        <v>20</v>
      </c>
      <c r="I193" s="100" t="s">
        <v>19</v>
      </c>
      <c r="J193" s="101">
        <v>1943.28</v>
      </c>
      <c r="K193" s="102">
        <v>647.76</v>
      </c>
      <c r="L193" s="102">
        <v>323.88</v>
      </c>
      <c r="M193" s="98">
        <v>161.94</v>
      </c>
      <c r="N193" s="102">
        <v>53.98</v>
      </c>
      <c r="O193" s="102">
        <v>12.456923076923077</v>
      </c>
      <c r="P193" s="102">
        <v>1.8225806451612903</v>
      </c>
      <c r="Q193" s="32" t="s">
        <v>30</v>
      </c>
      <c r="R193" s="99" t="s">
        <v>20</v>
      </c>
      <c r="S193" s="67"/>
      <c r="T193" s="108">
        <v>1.8225806451612903</v>
      </c>
      <c r="U193" s="68"/>
      <c r="V193" s="111">
        <v>12.456923076923077</v>
      </c>
      <c r="W193" s="68"/>
      <c r="X193" s="108">
        <v>53.98</v>
      </c>
      <c r="Y193" s="68"/>
      <c r="Z193" s="113">
        <v>161.94</v>
      </c>
      <c r="AA193" s="69"/>
      <c r="AB193" s="113">
        <v>323.88</v>
      </c>
      <c r="AC193" s="69"/>
      <c r="AD193" s="33"/>
      <c r="AE193" s="29"/>
      <c r="AF193" s="2"/>
      <c r="AG193" s="27"/>
    </row>
    <row r="194" spans="1:33" ht="24">
      <c r="A194" s="36">
        <f t="shared" si="2"/>
        <v>192</v>
      </c>
      <c r="B194" s="90" t="s">
        <v>29</v>
      </c>
      <c r="C194" s="88" t="s">
        <v>2945</v>
      </c>
      <c r="D194" s="3" t="s">
        <v>71</v>
      </c>
      <c r="E194" s="89" t="s">
        <v>586</v>
      </c>
      <c r="F194" s="1"/>
      <c r="G194" s="3" t="s">
        <v>17</v>
      </c>
      <c r="H194" s="3" t="s">
        <v>20</v>
      </c>
      <c r="I194" s="100" t="s">
        <v>19</v>
      </c>
      <c r="J194" s="101">
        <v>698.28</v>
      </c>
      <c r="K194" s="102">
        <v>232.76</v>
      </c>
      <c r="L194" s="102">
        <v>116.38</v>
      </c>
      <c r="M194" s="98">
        <v>58.19</v>
      </c>
      <c r="N194" s="102">
        <v>19.396666666666665</v>
      </c>
      <c r="O194" s="102">
        <v>4.4761538461538457</v>
      </c>
      <c r="P194" s="102">
        <v>2.0778688524590163</v>
      </c>
      <c r="Q194" s="32" t="s">
        <v>30</v>
      </c>
      <c r="R194" s="99" t="s">
        <v>20</v>
      </c>
      <c r="S194" s="67"/>
      <c r="T194" s="108">
        <v>2.0778688524590163</v>
      </c>
      <c r="U194" s="68"/>
      <c r="V194" s="111">
        <v>4.4761538461538457</v>
      </c>
      <c r="W194" s="68"/>
      <c r="X194" s="108">
        <v>19.396666666666665</v>
      </c>
      <c r="Y194" s="68"/>
      <c r="Z194" s="113">
        <v>58.19</v>
      </c>
      <c r="AA194" s="69"/>
      <c r="AB194" s="113">
        <v>116.38</v>
      </c>
      <c r="AC194" s="69"/>
      <c r="AD194" s="33"/>
      <c r="AE194" s="29"/>
      <c r="AF194" s="2"/>
      <c r="AG194" s="27"/>
    </row>
    <row r="195" spans="1:33" ht="24">
      <c r="A195" s="36">
        <f t="shared" si="2"/>
        <v>193</v>
      </c>
      <c r="B195" s="90" t="s">
        <v>29</v>
      </c>
      <c r="C195" s="88" t="s">
        <v>2946</v>
      </c>
      <c r="D195" s="3" t="s">
        <v>70</v>
      </c>
      <c r="E195" s="89" t="s">
        <v>611</v>
      </c>
      <c r="F195" s="1"/>
      <c r="G195" s="3" t="s">
        <v>17</v>
      </c>
      <c r="H195" s="3" t="s">
        <v>20</v>
      </c>
      <c r="I195" s="100" t="s">
        <v>19</v>
      </c>
      <c r="J195" s="101">
        <v>256.16000000000003</v>
      </c>
      <c r="K195" s="102">
        <v>85.38666666666667</v>
      </c>
      <c r="L195" s="102">
        <v>42.693333333333335</v>
      </c>
      <c r="M195" s="98">
        <v>21.346666666666668</v>
      </c>
      <c r="N195" s="102">
        <v>7.1155555555555559</v>
      </c>
      <c r="O195" s="102">
        <v>1.642051282051282</v>
      </c>
      <c r="P195" s="102">
        <v>1.4021739130434783</v>
      </c>
      <c r="Q195" s="32" t="s">
        <v>30</v>
      </c>
      <c r="R195" s="99" t="s">
        <v>20</v>
      </c>
      <c r="S195" s="67"/>
      <c r="T195" s="108">
        <v>1.4021739130434783</v>
      </c>
      <c r="U195" s="68"/>
      <c r="V195" s="111">
        <v>1.642051282051282</v>
      </c>
      <c r="W195" s="68"/>
      <c r="X195" s="108">
        <v>7.1155555555555559</v>
      </c>
      <c r="Y195" s="68"/>
      <c r="Z195" s="113">
        <v>21.346666666666668</v>
      </c>
      <c r="AA195" s="69"/>
      <c r="AB195" s="113">
        <v>42.693333333333335</v>
      </c>
      <c r="AC195" s="69"/>
      <c r="AD195" s="33"/>
      <c r="AE195" s="29"/>
      <c r="AF195" s="2"/>
      <c r="AG195" s="27"/>
    </row>
    <row r="196" spans="1:33">
      <c r="A196" s="36">
        <f t="shared" ref="A196:A259" si="3">A195+1</f>
        <v>194</v>
      </c>
      <c r="B196" s="3" t="s">
        <v>29</v>
      </c>
      <c r="C196" s="88" t="s">
        <v>2947</v>
      </c>
      <c r="D196" s="3" t="s">
        <v>72</v>
      </c>
      <c r="E196" s="89" t="s">
        <v>593</v>
      </c>
      <c r="F196" s="1"/>
      <c r="G196" s="3" t="s">
        <v>17</v>
      </c>
      <c r="H196" s="3" t="s">
        <v>20</v>
      </c>
      <c r="I196" s="100" t="s">
        <v>19</v>
      </c>
      <c r="J196" s="101">
        <v>107.75999999999999</v>
      </c>
      <c r="K196" s="102">
        <v>35.919999999999995</v>
      </c>
      <c r="L196" s="102">
        <v>17.959999999999997</v>
      </c>
      <c r="M196" s="98">
        <v>8.9799999999999986</v>
      </c>
      <c r="N196" s="102">
        <v>2.9933333333333327</v>
      </c>
      <c r="O196" s="102">
        <v>0.69076923076923069</v>
      </c>
      <c r="P196" s="102">
        <v>1.3551401869158879</v>
      </c>
      <c r="Q196" s="32" t="s">
        <v>30</v>
      </c>
      <c r="R196" s="99" t="s">
        <v>20</v>
      </c>
      <c r="S196" s="67"/>
      <c r="T196" s="108">
        <v>1.3551401869158879</v>
      </c>
      <c r="U196" s="68"/>
      <c r="V196" s="111">
        <v>0.69076923076923069</v>
      </c>
      <c r="W196" s="68"/>
      <c r="X196" s="108">
        <v>2.9933333333333327</v>
      </c>
      <c r="Y196" s="68"/>
      <c r="Z196" s="113">
        <v>8.9799999999999986</v>
      </c>
      <c r="AA196" s="69"/>
      <c r="AB196" s="113">
        <v>17.959999999999997</v>
      </c>
      <c r="AC196" s="69"/>
      <c r="AD196" s="33"/>
      <c r="AE196" s="29"/>
      <c r="AF196" s="2"/>
      <c r="AG196" s="27"/>
    </row>
    <row r="197" spans="1:33" ht="24">
      <c r="A197" s="36">
        <f t="shared" si="3"/>
        <v>195</v>
      </c>
      <c r="B197" s="3" t="s">
        <v>29</v>
      </c>
      <c r="C197" s="88" t="s">
        <v>2948</v>
      </c>
      <c r="D197" s="3" t="s">
        <v>74</v>
      </c>
      <c r="E197" s="89" t="s">
        <v>573</v>
      </c>
      <c r="F197" s="1"/>
      <c r="G197" s="3" t="s">
        <v>17</v>
      </c>
      <c r="H197" s="3" t="s">
        <v>20</v>
      </c>
      <c r="I197" s="100" t="s">
        <v>19</v>
      </c>
      <c r="J197" s="101">
        <v>1140.24</v>
      </c>
      <c r="K197" s="102">
        <v>380.08</v>
      </c>
      <c r="L197" s="102">
        <v>190.04</v>
      </c>
      <c r="M197" s="98">
        <v>95.02</v>
      </c>
      <c r="N197" s="102">
        <v>31.673333333333332</v>
      </c>
      <c r="O197" s="102">
        <v>7.3092307692307692</v>
      </c>
      <c r="P197" s="102">
        <v>1</v>
      </c>
      <c r="Q197" s="32" t="s">
        <v>30</v>
      </c>
      <c r="R197" s="99" t="s">
        <v>20</v>
      </c>
      <c r="S197" s="67"/>
      <c r="T197" s="108">
        <v>1</v>
      </c>
      <c r="U197" s="68"/>
      <c r="V197" s="111">
        <v>7.3092307692307692</v>
      </c>
      <c r="W197" s="68"/>
      <c r="X197" s="108">
        <v>31.673333333333332</v>
      </c>
      <c r="Y197" s="68"/>
      <c r="Z197" s="113">
        <v>95.02</v>
      </c>
      <c r="AA197" s="69"/>
      <c r="AB197" s="113">
        <v>190.04</v>
      </c>
      <c r="AC197" s="69"/>
      <c r="AD197" s="33"/>
      <c r="AE197" s="29"/>
      <c r="AF197" s="2"/>
      <c r="AG197" s="27"/>
    </row>
    <row r="198" spans="1:33" ht="24">
      <c r="A198" s="36">
        <f t="shared" si="3"/>
        <v>196</v>
      </c>
      <c r="B198" s="3" t="s">
        <v>29</v>
      </c>
      <c r="C198" s="88" t="s">
        <v>2949</v>
      </c>
      <c r="D198" s="3" t="s">
        <v>75</v>
      </c>
      <c r="E198" s="89" t="s">
        <v>595</v>
      </c>
      <c r="F198" s="1"/>
      <c r="G198" s="3" t="s">
        <v>17</v>
      </c>
      <c r="H198" s="3" t="s">
        <v>20</v>
      </c>
      <c r="I198" s="100" t="s">
        <v>28</v>
      </c>
      <c r="J198" s="101">
        <v>303.83999999999997</v>
      </c>
      <c r="K198" s="102">
        <v>101.27999999999999</v>
      </c>
      <c r="L198" s="102">
        <v>50.639999999999993</v>
      </c>
      <c r="M198" s="98">
        <v>25.319999999999997</v>
      </c>
      <c r="N198" s="102">
        <v>8.44</v>
      </c>
      <c r="O198" s="102">
        <v>1.9476923076923074</v>
      </c>
      <c r="P198" s="102">
        <v>1.0964912280701755</v>
      </c>
      <c r="Q198" s="32" t="s">
        <v>30</v>
      </c>
      <c r="R198" s="99" t="s">
        <v>20</v>
      </c>
      <c r="S198" s="67"/>
      <c r="T198" s="108">
        <v>1.0964912280701755</v>
      </c>
      <c r="U198" s="68"/>
      <c r="V198" s="111">
        <v>1.9476923076923074</v>
      </c>
      <c r="W198" s="68"/>
      <c r="X198" s="108">
        <v>8.44</v>
      </c>
      <c r="Y198" s="68"/>
      <c r="Z198" s="113">
        <v>25.319999999999997</v>
      </c>
      <c r="AA198" s="69"/>
      <c r="AB198" s="113">
        <v>50.639999999999993</v>
      </c>
      <c r="AC198" s="69"/>
      <c r="AD198" s="33"/>
      <c r="AE198" s="29"/>
      <c r="AF198" s="2"/>
      <c r="AG198" s="27"/>
    </row>
    <row r="199" spans="1:33" ht="36">
      <c r="A199" s="36">
        <f t="shared" si="3"/>
        <v>197</v>
      </c>
      <c r="B199" s="3" t="s">
        <v>29</v>
      </c>
      <c r="C199" s="88" t="s">
        <v>2950</v>
      </c>
      <c r="D199" s="3" t="s">
        <v>76</v>
      </c>
      <c r="E199" s="89" t="s">
        <v>605</v>
      </c>
      <c r="F199" s="1"/>
      <c r="G199" s="3" t="s">
        <v>17</v>
      </c>
      <c r="H199" s="3" t="s">
        <v>20</v>
      </c>
      <c r="I199" s="100" t="s">
        <v>19</v>
      </c>
      <c r="J199" s="101">
        <v>245.07999999999998</v>
      </c>
      <c r="K199" s="102">
        <v>81.693333333333328</v>
      </c>
      <c r="L199" s="102">
        <v>40.846666666666664</v>
      </c>
      <c r="M199" s="98">
        <v>20.423333333333332</v>
      </c>
      <c r="N199" s="102">
        <v>6.807777777777777</v>
      </c>
      <c r="O199" s="102">
        <v>1.5710256410256409</v>
      </c>
      <c r="P199" s="102">
        <v>1.3</v>
      </c>
      <c r="Q199" s="32" t="s">
        <v>30</v>
      </c>
      <c r="R199" s="99" t="s">
        <v>20</v>
      </c>
      <c r="S199" s="67"/>
      <c r="T199" s="108">
        <v>1.3</v>
      </c>
      <c r="U199" s="68"/>
      <c r="V199" s="111">
        <v>1.5710256410256409</v>
      </c>
      <c r="W199" s="68"/>
      <c r="X199" s="108">
        <v>6.807777777777777</v>
      </c>
      <c r="Y199" s="68"/>
      <c r="Z199" s="113">
        <v>20.423333333333332</v>
      </c>
      <c r="AA199" s="69"/>
      <c r="AB199" s="113">
        <v>40.846666666666664</v>
      </c>
      <c r="AC199" s="69"/>
      <c r="AD199" s="33"/>
      <c r="AE199" s="29"/>
      <c r="AF199" s="2"/>
      <c r="AG199" s="27"/>
    </row>
    <row r="200" spans="1:33" ht="24">
      <c r="A200" s="36">
        <f t="shared" si="3"/>
        <v>198</v>
      </c>
      <c r="B200" s="3" t="s">
        <v>29</v>
      </c>
      <c r="C200" s="88" t="s">
        <v>2951</v>
      </c>
      <c r="D200" s="3" t="s">
        <v>77</v>
      </c>
      <c r="E200" s="89" t="s">
        <v>548</v>
      </c>
      <c r="F200" s="1"/>
      <c r="G200" s="3" t="s">
        <v>17</v>
      </c>
      <c r="H200" s="3" t="s">
        <v>20</v>
      </c>
      <c r="I200" s="100" t="s">
        <v>19</v>
      </c>
      <c r="J200" s="101">
        <v>8680.7999999999993</v>
      </c>
      <c r="K200" s="102">
        <v>2893.6</v>
      </c>
      <c r="L200" s="102">
        <v>1446.8</v>
      </c>
      <c r="M200" s="98">
        <v>723.4</v>
      </c>
      <c r="N200" s="102">
        <v>241.13333333333333</v>
      </c>
      <c r="O200" s="102">
        <v>55.646153846153844</v>
      </c>
      <c r="P200" s="102">
        <v>3.12</v>
      </c>
      <c r="Q200" s="32" t="s">
        <v>30</v>
      </c>
      <c r="R200" s="99" t="s">
        <v>20</v>
      </c>
      <c r="S200" s="67"/>
      <c r="T200" s="108">
        <v>3.12</v>
      </c>
      <c r="U200" s="68"/>
      <c r="V200" s="111">
        <v>55.646153846153844</v>
      </c>
      <c r="W200" s="68"/>
      <c r="X200" s="108">
        <v>241.13333333333333</v>
      </c>
      <c r="Y200" s="68"/>
      <c r="Z200" s="113">
        <v>723.4</v>
      </c>
      <c r="AA200" s="69"/>
      <c r="AB200" s="113">
        <v>1446.8</v>
      </c>
      <c r="AC200" s="69"/>
      <c r="AD200" s="33"/>
      <c r="AE200" s="29"/>
      <c r="AF200" s="2"/>
      <c r="AG200" s="27"/>
    </row>
    <row r="201" spans="1:33" ht="48">
      <c r="A201" s="36">
        <f t="shared" si="3"/>
        <v>199</v>
      </c>
      <c r="B201" s="3" t="s">
        <v>29</v>
      </c>
      <c r="C201" s="88" t="s">
        <v>2952</v>
      </c>
      <c r="D201" s="3" t="s">
        <v>78</v>
      </c>
      <c r="E201" s="89" t="s">
        <v>674</v>
      </c>
      <c r="F201" s="1"/>
      <c r="G201" s="3" t="s">
        <v>17</v>
      </c>
      <c r="H201" s="3" t="s">
        <v>20</v>
      </c>
      <c r="I201" s="100" t="s">
        <v>19</v>
      </c>
      <c r="J201" s="101">
        <v>424.2</v>
      </c>
      <c r="K201" s="102">
        <v>141.4</v>
      </c>
      <c r="L201" s="102">
        <v>70.7</v>
      </c>
      <c r="M201" s="98">
        <v>35.35</v>
      </c>
      <c r="N201" s="102">
        <v>11.783333333333333</v>
      </c>
      <c r="O201" s="102">
        <v>2.7192307692307693</v>
      </c>
      <c r="P201" s="102">
        <v>1.2388059701492538</v>
      </c>
      <c r="Q201" s="32" t="s">
        <v>30</v>
      </c>
      <c r="R201" s="99" t="s">
        <v>20</v>
      </c>
      <c r="S201" s="67"/>
      <c r="T201" s="108">
        <v>1.2388059701492538</v>
      </c>
      <c r="U201" s="68"/>
      <c r="V201" s="111">
        <v>2.7192307692307693</v>
      </c>
      <c r="W201" s="68"/>
      <c r="X201" s="108">
        <v>11.783333333333333</v>
      </c>
      <c r="Y201" s="68"/>
      <c r="Z201" s="113">
        <v>35.35</v>
      </c>
      <c r="AA201" s="69"/>
      <c r="AB201" s="113">
        <v>70.7</v>
      </c>
      <c r="AC201" s="69"/>
      <c r="AD201" s="33"/>
      <c r="AE201" s="29"/>
      <c r="AF201" s="70"/>
      <c r="AG201" s="27"/>
    </row>
    <row r="202" spans="1:33" ht="48">
      <c r="A202" s="36">
        <f t="shared" si="3"/>
        <v>200</v>
      </c>
      <c r="B202" s="3" t="s">
        <v>29</v>
      </c>
      <c r="C202" s="88" t="s">
        <v>2953</v>
      </c>
      <c r="D202" s="3" t="s">
        <v>79</v>
      </c>
      <c r="E202" s="89" t="s">
        <v>671</v>
      </c>
      <c r="F202" s="1"/>
      <c r="G202" s="3" t="s">
        <v>17</v>
      </c>
      <c r="H202" s="3" t="s">
        <v>20</v>
      </c>
      <c r="I202" s="100" t="s">
        <v>19</v>
      </c>
      <c r="J202" s="101">
        <v>6033</v>
      </c>
      <c r="K202" s="102">
        <v>2011</v>
      </c>
      <c r="L202" s="102">
        <v>1005.5</v>
      </c>
      <c r="M202" s="98">
        <v>502.75</v>
      </c>
      <c r="N202" s="102">
        <v>167.58333333333334</v>
      </c>
      <c r="O202" s="102">
        <v>38.67307692307692</v>
      </c>
      <c r="P202" s="102">
        <v>3.9793814432989691</v>
      </c>
      <c r="Q202" s="32" t="s">
        <v>30</v>
      </c>
      <c r="R202" s="99" t="s">
        <v>20</v>
      </c>
      <c r="S202" s="67"/>
      <c r="T202" s="108">
        <v>3.9793814432989691</v>
      </c>
      <c r="U202" s="68"/>
      <c r="V202" s="111">
        <v>38.67307692307692</v>
      </c>
      <c r="W202" s="68"/>
      <c r="X202" s="108">
        <v>167.58333333333334</v>
      </c>
      <c r="Y202" s="68"/>
      <c r="Z202" s="113">
        <v>502.75</v>
      </c>
      <c r="AA202" s="69"/>
      <c r="AB202" s="113">
        <v>1005.5</v>
      </c>
      <c r="AC202" s="69"/>
      <c r="AD202" s="33"/>
      <c r="AE202" s="29"/>
      <c r="AF202" s="70"/>
      <c r="AG202" s="27"/>
    </row>
    <row r="203" spans="1:33" ht="24">
      <c r="A203" s="36">
        <f t="shared" si="3"/>
        <v>201</v>
      </c>
      <c r="B203" s="90" t="s">
        <v>29</v>
      </c>
      <c r="C203" s="88" t="s">
        <v>2954</v>
      </c>
      <c r="D203" s="3" t="s">
        <v>70</v>
      </c>
      <c r="E203" s="89" t="s">
        <v>612</v>
      </c>
      <c r="F203" s="1"/>
      <c r="G203" s="3" t="s">
        <v>17</v>
      </c>
      <c r="H203" s="3" t="s">
        <v>20</v>
      </c>
      <c r="I203" s="100" t="s">
        <v>19</v>
      </c>
      <c r="J203" s="101">
        <v>283.2</v>
      </c>
      <c r="K203" s="102">
        <v>94.399999999999991</v>
      </c>
      <c r="L203" s="102">
        <v>47.199999999999996</v>
      </c>
      <c r="M203" s="98">
        <v>23.599999999999998</v>
      </c>
      <c r="N203" s="102">
        <v>7.8666666666666663</v>
      </c>
      <c r="O203" s="102">
        <v>1.8153846153846152</v>
      </c>
      <c r="P203" s="102">
        <v>1.5543478260869565</v>
      </c>
      <c r="Q203" s="32" t="s">
        <v>30</v>
      </c>
      <c r="R203" s="99" t="s">
        <v>20</v>
      </c>
      <c r="S203" s="67"/>
      <c r="T203" s="108">
        <v>1.5543478260869565</v>
      </c>
      <c r="U203" s="68"/>
      <c r="V203" s="111">
        <v>1.8153846153846152</v>
      </c>
      <c r="W203" s="68"/>
      <c r="X203" s="108">
        <v>7.8666666666666663</v>
      </c>
      <c r="Y203" s="68"/>
      <c r="Z203" s="113">
        <v>23.599999999999998</v>
      </c>
      <c r="AA203" s="69"/>
      <c r="AB203" s="113">
        <v>47.199999999999996</v>
      </c>
      <c r="AC203" s="69"/>
      <c r="AD203" s="33"/>
      <c r="AE203" s="29"/>
      <c r="AF203" s="2"/>
      <c r="AG203" s="27"/>
    </row>
    <row r="204" spans="1:33" ht="24">
      <c r="A204" s="36">
        <f t="shared" si="3"/>
        <v>202</v>
      </c>
      <c r="B204" s="3" t="s">
        <v>29</v>
      </c>
      <c r="C204" s="88" t="s">
        <v>2955</v>
      </c>
      <c r="D204" s="3" t="s">
        <v>80</v>
      </c>
      <c r="E204" s="89" t="s">
        <v>596</v>
      </c>
      <c r="F204" s="1"/>
      <c r="G204" s="3" t="s">
        <v>24</v>
      </c>
      <c r="H204" s="3" t="s">
        <v>20</v>
      </c>
      <c r="I204" s="100" t="s">
        <v>19</v>
      </c>
      <c r="J204" s="101">
        <v>3282.64</v>
      </c>
      <c r="K204" s="102">
        <v>1094.2133333333334</v>
      </c>
      <c r="L204" s="102">
        <v>547.10666666666668</v>
      </c>
      <c r="M204" s="98">
        <v>273.55333333333334</v>
      </c>
      <c r="N204" s="102">
        <v>91.184444444444452</v>
      </c>
      <c r="O204" s="102">
        <v>21.042564102564103</v>
      </c>
      <c r="P204" s="102">
        <v>1.9316239316239316</v>
      </c>
      <c r="Q204" s="32" t="s">
        <v>30</v>
      </c>
      <c r="R204" s="99" t="s">
        <v>20</v>
      </c>
      <c r="S204" s="67"/>
      <c r="T204" s="108">
        <v>1.9316239316239316</v>
      </c>
      <c r="U204" s="68"/>
      <c r="V204" s="111">
        <v>21.042564102564103</v>
      </c>
      <c r="W204" s="68"/>
      <c r="X204" s="108">
        <v>91.184444444444452</v>
      </c>
      <c r="Y204" s="68"/>
      <c r="Z204" s="113">
        <v>273.55333333333334</v>
      </c>
      <c r="AA204" s="69"/>
      <c r="AB204" s="113">
        <v>547.10666666666668</v>
      </c>
      <c r="AC204" s="69"/>
      <c r="AD204" s="33"/>
      <c r="AE204" s="29"/>
      <c r="AF204" s="2"/>
      <c r="AG204" s="27"/>
    </row>
    <row r="205" spans="1:33" ht="36">
      <c r="A205" s="36">
        <f t="shared" si="3"/>
        <v>203</v>
      </c>
      <c r="B205" s="90" t="s">
        <v>29</v>
      </c>
      <c r="C205" s="88" t="s">
        <v>2956</v>
      </c>
      <c r="D205" s="3" t="s">
        <v>81</v>
      </c>
      <c r="E205" s="89" t="s">
        <v>599</v>
      </c>
      <c r="F205" s="1"/>
      <c r="G205" s="3" t="s">
        <v>17</v>
      </c>
      <c r="H205" s="3" t="s">
        <v>20</v>
      </c>
      <c r="I205" s="100" t="s">
        <v>19</v>
      </c>
      <c r="J205" s="101">
        <v>3464.84</v>
      </c>
      <c r="K205" s="102">
        <v>1154.9466666666667</v>
      </c>
      <c r="L205" s="102">
        <v>577.47333333333336</v>
      </c>
      <c r="M205" s="98">
        <v>288.73666666666668</v>
      </c>
      <c r="N205" s="102">
        <v>96.245555555555555</v>
      </c>
      <c r="O205" s="102">
        <v>22.210512820512822</v>
      </c>
      <c r="P205" s="102">
        <v>2.04071661237785</v>
      </c>
      <c r="Q205" s="32" t="s">
        <v>30</v>
      </c>
      <c r="R205" s="99" t="s">
        <v>20</v>
      </c>
      <c r="S205" s="67"/>
      <c r="T205" s="108">
        <v>2.04071661237785</v>
      </c>
      <c r="U205" s="68"/>
      <c r="V205" s="111">
        <v>22.210512820512822</v>
      </c>
      <c r="W205" s="68"/>
      <c r="X205" s="108">
        <v>96.245555555555555</v>
      </c>
      <c r="Y205" s="68"/>
      <c r="Z205" s="113">
        <v>288.73666666666668</v>
      </c>
      <c r="AA205" s="69"/>
      <c r="AB205" s="113">
        <v>577.47333333333336</v>
      </c>
      <c r="AC205" s="69"/>
      <c r="AD205" s="33"/>
      <c r="AE205" s="29"/>
      <c r="AF205" s="2"/>
      <c r="AG205" s="27"/>
    </row>
    <row r="206" spans="1:33">
      <c r="A206" s="36">
        <f t="shared" si="3"/>
        <v>204</v>
      </c>
      <c r="B206" s="90" t="s">
        <v>29</v>
      </c>
      <c r="C206" s="88" t="s">
        <v>2957</v>
      </c>
      <c r="D206" s="3" t="s">
        <v>84</v>
      </c>
      <c r="E206" s="89" t="s">
        <v>607</v>
      </c>
      <c r="F206" s="1"/>
      <c r="G206" s="3" t="s">
        <v>17</v>
      </c>
      <c r="H206" s="3" t="s">
        <v>25</v>
      </c>
      <c r="I206" s="100" t="s">
        <v>19</v>
      </c>
      <c r="J206" s="101">
        <v>1572.88</v>
      </c>
      <c r="K206" s="102">
        <v>524.29333333333341</v>
      </c>
      <c r="L206" s="102">
        <v>262.1466666666667</v>
      </c>
      <c r="M206" s="98">
        <v>131.07333333333335</v>
      </c>
      <c r="N206" s="102">
        <v>43.69111111111112</v>
      </c>
      <c r="O206" s="102">
        <v>10.082564102564104</v>
      </c>
      <c r="P206" s="102">
        <v>23</v>
      </c>
      <c r="Q206" s="32" t="s">
        <v>30</v>
      </c>
      <c r="R206" s="99" t="s">
        <v>25</v>
      </c>
      <c r="S206" s="67"/>
      <c r="T206" s="108">
        <v>40</v>
      </c>
      <c r="U206" s="68"/>
      <c r="V206" s="111">
        <v>60</v>
      </c>
      <c r="W206" s="68"/>
      <c r="X206" s="108">
        <v>100</v>
      </c>
      <c r="Y206" s="68"/>
      <c r="Z206" s="113">
        <v>200</v>
      </c>
      <c r="AA206" s="69"/>
      <c r="AB206" s="113">
        <v>500</v>
      </c>
      <c r="AC206" s="69"/>
      <c r="AD206" s="33"/>
      <c r="AE206" s="29"/>
      <c r="AF206" s="2"/>
      <c r="AG206" s="27"/>
    </row>
    <row r="207" spans="1:33" ht="36">
      <c r="A207" s="36">
        <f t="shared" si="3"/>
        <v>205</v>
      </c>
      <c r="B207" s="90" t="s">
        <v>29</v>
      </c>
      <c r="C207" s="88" t="s">
        <v>2958</v>
      </c>
      <c r="D207" s="3" t="s">
        <v>81</v>
      </c>
      <c r="E207" s="89" t="s">
        <v>600</v>
      </c>
      <c r="F207" s="1"/>
      <c r="G207" s="3" t="s">
        <v>17</v>
      </c>
      <c r="H207" s="3" t="s">
        <v>20</v>
      </c>
      <c r="I207" s="100" t="s">
        <v>19</v>
      </c>
      <c r="J207" s="101">
        <v>1226.44</v>
      </c>
      <c r="K207" s="102">
        <v>408.81333333333333</v>
      </c>
      <c r="L207" s="102">
        <v>204.40666666666667</v>
      </c>
      <c r="M207" s="98">
        <v>102.20333333333333</v>
      </c>
      <c r="N207" s="102">
        <v>34.067777777777778</v>
      </c>
      <c r="O207" s="102">
        <v>7.8617948717948716</v>
      </c>
      <c r="P207" s="102">
        <v>1.9775641025641026</v>
      </c>
      <c r="Q207" s="32" t="s">
        <v>30</v>
      </c>
      <c r="R207" s="99" t="s">
        <v>20</v>
      </c>
      <c r="S207" s="67"/>
      <c r="T207" s="108">
        <v>1.9775641025641026</v>
      </c>
      <c r="U207" s="68"/>
      <c r="V207" s="111">
        <v>7.8617948717948716</v>
      </c>
      <c r="W207" s="68"/>
      <c r="X207" s="108">
        <v>34.067777777777778</v>
      </c>
      <c r="Y207" s="68"/>
      <c r="Z207" s="113">
        <v>102.20333333333333</v>
      </c>
      <c r="AA207" s="69"/>
      <c r="AB207" s="113">
        <v>204.40666666666667</v>
      </c>
      <c r="AC207" s="69"/>
      <c r="AD207" s="33"/>
      <c r="AE207" s="29"/>
      <c r="AF207" s="2"/>
      <c r="AG207" s="27"/>
    </row>
    <row r="208" spans="1:33" ht="48">
      <c r="A208" s="36">
        <f t="shared" si="3"/>
        <v>206</v>
      </c>
      <c r="B208" s="3" t="s">
        <v>29</v>
      </c>
      <c r="C208" s="88" t="s">
        <v>2959</v>
      </c>
      <c r="D208" s="3" t="s">
        <v>82</v>
      </c>
      <c r="E208" s="89" t="s">
        <v>670</v>
      </c>
      <c r="F208" s="1"/>
      <c r="G208" s="3" t="s">
        <v>17</v>
      </c>
      <c r="H208" s="3" t="s">
        <v>20</v>
      </c>
      <c r="I208" s="100" t="s">
        <v>19</v>
      </c>
      <c r="J208" s="101">
        <v>1327.24</v>
      </c>
      <c r="K208" s="102">
        <v>442.41333333333336</v>
      </c>
      <c r="L208" s="102">
        <v>221.20666666666668</v>
      </c>
      <c r="M208" s="98">
        <v>110.60333333333334</v>
      </c>
      <c r="N208" s="102">
        <v>36.867777777777782</v>
      </c>
      <c r="O208" s="102">
        <v>8.5079487179487181</v>
      </c>
      <c r="P208" s="102">
        <v>7.421875</v>
      </c>
      <c r="Q208" s="32" t="s">
        <v>30</v>
      </c>
      <c r="R208" s="99" t="s">
        <v>20</v>
      </c>
      <c r="S208" s="67"/>
      <c r="T208" s="108">
        <v>7.421875</v>
      </c>
      <c r="U208" s="68"/>
      <c r="V208" s="111">
        <v>8.5079487179487181</v>
      </c>
      <c r="W208" s="68"/>
      <c r="X208" s="108">
        <v>36.867777777777782</v>
      </c>
      <c r="Y208" s="68"/>
      <c r="Z208" s="113">
        <v>110.60333333333334</v>
      </c>
      <c r="AA208" s="69"/>
      <c r="AB208" s="113">
        <v>221.20666666666668</v>
      </c>
      <c r="AC208" s="69"/>
      <c r="AD208" s="33"/>
      <c r="AE208" s="29"/>
      <c r="AF208" s="70"/>
      <c r="AG208" s="27"/>
    </row>
    <row r="209" spans="1:33" ht="24">
      <c r="A209" s="36">
        <f t="shared" si="3"/>
        <v>207</v>
      </c>
      <c r="B209" s="3" t="s">
        <v>29</v>
      </c>
      <c r="C209" s="88" t="s">
        <v>2960</v>
      </c>
      <c r="D209" s="3" t="s">
        <v>86</v>
      </c>
      <c r="E209" s="89" t="s">
        <v>613</v>
      </c>
      <c r="F209" s="1"/>
      <c r="G209" s="3" t="s">
        <v>17</v>
      </c>
      <c r="H209" s="3" t="s">
        <v>20</v>
      </c>
      <c r="I209" s="100" t="s">
        <v>19</v>
      </c>
      <c r="J209" s="101">
        <v>951.36</v>
      </c>
      <c r="K209" s="102">
        <v>317.12</v>
      </c>
      <c r="L209" s="102">
        <v>158.56</v>
      </c>
      <c r="M209" s="98">
        <v>79.28</v>
      </c>
      <c r="N209" s="102">
        <v>26.426666666666666</v>
      </c>
      <c r="O209" s="102">
        <v>6.0984615384615388</v>
      </c>
      <c r="P209" s="102">
        <v>1.44</v>
      </c>
      <c r="Q209" s="32" t="s">
        <v>30</v>
      </c>
      <c r="R209" s="99" t="s">
        <v>20</v>
      </c>
      <c r="S209" s="67"/>
      <c r="T209" s="108">
        <v>1.44</v>
      </c>
      <c r="U209" s="68"/>
      <c r="V209" s="111">
        <v>6.0984615384615388</v>
      </c>
      <c r="W209" s="68"/>
      <c r="X209" s="108">
        <v>26.426666666666666</v>
      </c>
      <c r="Y209" s="68"/>
      <c r="Z209" s="113">
        <v>79.28</v>
      </c>
      <c r="AA209" s="69"/>
      <c r="AB209" s="113">
        <v>158.56</v>
      </c>
      <c r="AC209" s="69"/>
      <c r="AD209" s="33"/>
      <c r="AE209" s="29"/>
      <c r="AF209" s="2"/>
      <c r="AG209" s="27"/>
    </row>
    <row r="210" spans="1:33" ht="60">
      <c r="A210" s="36">
        <f t="shared" si="3"/>
        <v>208</v>
      </c>
      <c r="B210" s="3" t="s">
        <v>29</v>
      </c>
      <c r="C210" s="88" t="s">
        <v>2961</v>
      </c>
      <c r="D210" s="3" t="s">
        <v>87</v>
      </c>
      <c r="E210" s="89" t="s">
        <v>673</v>
      </c>
      <c r="F210" s="1"/>
      <c r="G210" s="3" t="s">
        <v>17</v>
      </c>
      <c r="H210" s="3" t="s">
        <v>20</v>
      </c>
      <c r="I210" s="100" t="s">
        <v>19</v>
      </c>
      <c r="J210" s="101">
        <v>1111.4000000000001</v>
      </c>
      <c r="K210" s="102">
        <v>370.4666666666667</v>
      </c>
      <c r="L210" s="102">
        <v>185.23333333333335</v>
      </c>
      <c r="M210" s="98">
        <v>92.616666666666674</v>
      </c>
      <c r="N210" s="102">
        <v>30.872222222222224</v>
      </c>
      <c r="O210" s="102">
        <v>7.1243589743589748</v>
      </c>
      <c r="P210" s="102">
        <v>1.4021352313167259</v>
      </c>
      <c r="Q210" s="32" t="s">
        <v>30</v>
      </c>
      <c r="R210" s="99" t="s">
        <v>20</v>
      </c>
      <c r="S210" s="67"/>
      <c r="T210" s="108">
        <v>1.4021352313167259</v>
      </c>
      <c r="U210" s="68"/>
      <c r="V210" s="111">
        <v>7.1243589743589748</v>
      </c>
      <c r="W210" s="68"/>
      <c r="X210" s="108">
        <v>30.872222222222224</v>
      </c>
      <c r="Y210" s="68"/>
      <c r="Z210" s="113">
        <v>92.616666666666674</v>
      </c>
      <c r="AA210" s="69"/>
      <c r="AB210" s="113">
        <v>185.23333333333335</v>
      </c>
      <c r="AC210" s="69"/>
      <c r="AD210" s="33"/>
      <c r="AE210" s="29"/>
      <c r="AF210" s="70"/>
      <c r="AG210" s="27"/>
    </row>
    <row r="211" spans="1:33" ht="48">
      <c r="A211" s="36">
        <f t="shared" si="3"/>
        <v>209</v>
      </c>
      <c r="B211" s="3" t="s">
        <v>29</v>
      </c>
      <c r="C211" s="88" t="s">
        <v>2962</v>
      </c>
      <c r="D211" s="3" t="s">
        <v>88</v>
      </c>
      <c r="E211" s="89" t="s">
        <v>472</v>
      </c>
      <c r="F211" s="1"/>
      <c r="G211" s="3" t="s">
        <v>17</v>
      </c>
      <c r="H211" s="3" t="s">
        <v>20</v>
      </c>
      <c r="I211" s="100" t="s">
        <v>19</v>
      </c>
      <c r="J211" s="101">
        <v>455.36</v>
      </c>
      <c r="K211" s="102">
        <v>151.78666666666666</v>
      </c>
      <c r="L211" s="102">
        <v>75.893333333333331</v>
      </c>
      <c r="M211" s="98">
        <v>37.946666666666665</v>
      </c>
      <c r="N211" s="102">
        <v>12.648888888888889</v>
      </c>
      <c r="O211" s="102">
        <v>2.9189743589743591</v>
      </c>
      <c r="P211" s="102">
        <v>1.3695652173913044</v>
      </c>
      <c r="Q211" s="32" t="s">
        <v>30</v>
      </c>
      <c r="R211" s="99" t="s">
        <v>20</v>
      </c>
      <c r="S211" s="67"/>
      <c r="T211" s="108">
        <v>1.3695652173913044</v>
      </c>
      <c r="U211" s="68"/>
      <c r="V211" s="111">
        <v>2.9189743589743591</v>
      </c>
      <c r="W211" s="68"/>
      <c r="X211" s="108">
        <v>12.648888888888889</v>
      </c>
      <c r="Y211" s="68"/>
      <c r="Z211" s="113">
        <v>37.946666666666665</v>
      </c>
      <c r="AA211" s="69"/>
      <c r="AB211" s="113">
        <v>75.893333333333331</v>
      </c>
      <c r="AC211" s="69"/>
      <c r="AD211" s="33"/>
      <c r="AE211" s="29"/>
      <c r="AF211" s="2"/>
      <c r="AG211" s="27"/>
    </row>
    <row r="212" spans="1:33" ht="48">
      <c r="A212" s="36">
        <f t="shared" si="3"/>
        <v>210</v>
      </c>
      <c r="B212" s="3" t="s">
        <v>29</v>
      </c>
      <c r="C212" s="88" t="s">
        <v>2963</v>
      </c>
      <c r="D212" s="3" t="s">
        <v>89</v>
      </c>
      <c r="E212" s="89" t="s">
        <v>505</v>
      </c>
      <c r="F212" s="1"/>
      <c r="G212" s="3" t="s">
        <v>17</v>
      </c>
      <c r="H212" s="3" t="s">
        <v>20</v>
      </c>
      <c r="I212" s="100" t="s">
        <v>19</v>
      </c>
      <c r="J212" s="101">
        <v>1390.44</v>
      </c>
      <c r="K212" s="102">
        <v>463.48</v>
      </c>
      <c r="L212" s="102">
        <v>231.74</v>
      </c>
      <c r="M212" s="98">
        <v>115.87</v>
      </c>
      <c r="N212" s="102">
        <v>38.623333333333335</v>
      </c>
      <c r="O212" s="102">
        <v>8.9130769230769236</v>
      </c>
      <c r="P212" s="102">
        <v>1.2972972972972974</v>
      </c>
      <c r="Q212" s="32" t="s">
        <v>30</v>
      </c>
      <c r="R212" s="99" t="s">
        <v>20</v>
      </c>
      <c r="S212" s="67"/>
      <c r="T212" s="108">
        <v>1.2972972972972974</v>
      </c>
      <c r="U212" s="68"/>
      <c r="V212" s="111">
        <v>8.9130769230769236</v>
      </c>
      <c r="W212" s="68"/>
      <c r="X212" s="108">
        <v>38.623333333333335</v>
      </c>
      <c r="Y212" s="68"/>
      <c r="Z212" s="113">
        <v>115.87</v>
      </c>
      <c r="AA212" s="69"/>
      <c r="AB212" s="113">
        <v>231.74</v>
      </c>
      <c r="AC212" s="69"/>
      <c r="AD212" s="33"/>
      <c r="AE212" s="29"/>
      <c r="AF212" s="2"/>
      <c r="AG212" s="27"/>
    </row>
    <row r="213" spans="1:33" ht="72">
      <c r="A213" s="36">
        <f t="shared" si="3"/>
        <v>211</v>
      </c>
      <c r="B213" s="3" t="s">
        <v>29</v>
      </c>
      <c r="C213" s="88" t="s">
        <v>2964</v>
      </c>
      <c r="D213" s="3" t="s">
        <v>90</v>
      </c>
      <c r="E213" s="89" t="s">
        <v>390</v>
      </c>
      <c r="F213" s="1"/>
      <c r="G213" s="3" t="s">
        <v>17</v>
      </c>
      <c r="H213" s="3" t="s">
        <v>20</v>
      </c>
      <c r="I213" s="100" t="s">
        <v>19</v>
      </c>
      <c r="J213" s="101">
        <v>440.56</v>
      </c>
      <c r="K213" s="102">
        <v>146.85333333333332</v>
      </c>
      <c r="L213" s="102">
        <v>73.426666666666662</v>
      </c>
      <c r="M213" s="98">
        <v>36.713333333333331</v>
      </c>
      <c r="N213" s="102">
        <v>12.237777777777778</v>
      </c>
      <c r="O213" s="102">
        <v>2.8241025641025641</v>
      </c>
      <c r="P213" s="102">
        <v>1.1095890410958904</v>
      </c>
      <c r="Q213" s="32" t="s">
        <v>30</v>
      </c>
      <c r="R213" s="99" t="s">
        <v>20</v>
      </c>
      <c r="S213" s="67"/>
      <c r="T213" s="108">
        <v>1.1095890410958904</v>
      </c>
      <c r="U213" s="68"/>
      <c r="V213" s="111">
        <v>2.8241025641025641</v>
      </c>
      <c r="W213" s="68"/>
      <c r="X213" s="108">
        <v>12.237777777777778</v>
      </c>
      <c r="Y213" s="68"/>
      <c r="Z213" s="113">
        <v>36.713333333333331</v>
      </c>
      <c r="AA213" s="69"/>
      <c r="AB213" s="113">
        <v>73.426666666666662</v>
      </c>
      <c r="AC213" s="69"/>
      <c r="AD213" s="33"/>
      <c r="AE213" s="29"/>
      <c r="AF213" s="2"/>
      <c r="AG213" s="27"/>
    </row>
    <row r="214" spans="1:33">
      <c r="A214" s="36">
        <f t="shared" si="3"/>
        <v>212</v>
      </c>
      <c r="B214" s="3" t="s">
        <v>29</v>
      </c>
      <c r="C214" s="88" t="s">
        <v>2965</v>
      </c>
      <c r="D214" s="3" t="s">
        <v>92</v>
      </c>
      <c r="E214" s="89" t="s">
        <v>384</v>
      </c>
      <c r="F214" s="1"/>
      <c r="G214" s="3" t="s">
        <v>17</v>
      </c>
      <c r="H214" s="3" t="s">
        <v>20</v>
      </c>
      <c r="I214" s="100" t="s">
        <v>19</v>
      </c>
      <c r="J214" s="101">
        <v>1907.4</v>
      </c>
      <c r="K214" s="102">
        <v>635.80000000000007</v>
      </c>
      <c r="L214" s="102">
        <v>317.90000000000003</v>
      </c>
      <c r="M214" s="98">
        <v>158.95000000000002</v>
      </c>
      <c r="N214" s="102">
        <v>52.983333333333341</v>
      </c>
      <c r="O214" s="102">
        <v>12.226923076923079</v>
      </c>
      <c r="P214" s="102">
        <v>2.390625</v>
      </c>
      <c r="Q214" s="32" t="s">
        <v>30</v>
      </c>
      <c r="R214" s="99" t="s">
        <v>20</v>
      </c>
      <c r="S214" s="67"/>
      <c r="T214" s="108">
        <v>2.390625</v>
      </c>
      <c r="U214" s="68"/>
      <c r="V214" s="111">
        <v>12.226923076923079</v>
      </c>
      <c r="W214" s="68"/>
      <c r="X214" s="108">
        <v>52.983333333333341</v>
      </c>
      <c r="Y214" s="68"/>
      <c r="Z214" s="113">
        <v>158.95000000000002</v>
      </c>
      <c r="AA214" s="69"/>
      <c r="AB214" s="113">
        <v>317.90000000000003</v>
      </c>
      <c r="AC214" s="69"/>
      <c r="AD214" s="33"/>
      <c r="AE214" s="29"/>
      <c r="AF214" s="2"/>
      <c r="AG214" s="27"/>
    </row>
    <row r="215" spans="1:33" ht="24">
      <c r="A215" s="36">
        <f t="shared" si="3"/>
        <v>213</v>
      </c>
      <c r="B215" s="3" t="s">
        <v>29</v>
      </c>
      <c r="C215" s="88" t="s">
        <v>2966</v>
      </c>
      <c r="D215" s="3" t="s">
        <v>93</v>
      </c>
      <c r="E215" s="89" t="s">
        <v>500</v>
      </c>
      <c r="F215" s="1"/>
      <c r="G215" s="3" t="s">
        <v>17</v>
      </c>
      <c r="H215" s="3" t="s">
        <v>20</v>
      </c>
      <c r="I215" s="100" t="s">
        <v>19</v>
      </c>
      <c r="J215" s="101">
        <v>335.96</v>
      </c>
      <c r="K215" s="102">
        <v>111.98666666666666</v>
      </c>
      <c r="L215" s="102">
        <v>55.993333333333332</v>
      </c>
      <c r="M215" s="98">
        <v>27.996666666666666</v>
      </c>
      <c r="N215" s="102">
        <v>9.3322222222222226</v>
      </c>
      <c r="O215" s="102">
        <v>2.1535897435897438</v>
      </c>
      <c r="P215" s="102">
        <v>3.1333333333333333</v>
      </c>
      <c r="Q215" s="32" t="s">
        <v>30</v>
      </c>
      <c r="R215" s="99" t="s">
        <v>20</v>
      </c>
      <c r="S215" s="67"/>
      <c r="T215" s="108">
        <v>3.1333333333333333</v>
      </c>
      <c r="U215" s="68"/>
      <c r="V215" s="111">
        <v>2.1535897435897438</v>
      </c>
      <c r="W215" s="68"/>
      <c r="X215" s="108">
        <v>9.3322222222222226</v>
      </c>
      <c r="Y215" s="68"/>
      <c r="Z215" s="113">
        <v>27.996666666666666</v>
      </c>
      <c r="AA215" s="69"/>
      <c r="AB215" s="113">
        <v>55.993333333333332</v>
      </c>
      <c r="AC215" s="69"/>
      <c r="AD215" s="33"/>
      <c r="AE215" s="29"/>
      <c r="AF215" s="2"/>
      <c r="AG215" s="27"/>
    </row>
    <row r="216" spans="1:33" ht="24">
      <c r="A216" s="36">
        <f t="shared" si="3"/>
        <v>214</v>
      </c>
      <c r="B216" s="3" t="s">
        <v>29</v>
      </c>
      <c r="C216" s="92" t="s">
        <v>2967</v>
      </c>
      <c r="D216" s="3" t="s">
        <v>94</v>
      </c>
      <c r="E216" s="89" t="s">
        <v>334</v>
      </c>
      <c r="F216" s="1"/>
      <c r="G216" s="3" t="s">
        <v>17</v>
      </c>
      <c r="H216" s="3" t="s">
        <v>20</v>
      </c>
      <c r="I216" s="100" t="s">
        <v>28</v>
      </c>
      <c r="J216" s="101">
        <v>49.400000000000006</v>
      </c>
      <c r="K216" s="102">
        <v>16.466666666666669</v>
      </c>
      <c r="L216" s="102">
        <v>8.2333333333333343</v>
      </c>
      <c r="M216" s="98">
        <v>4.1166666666666671</v>
      </c>
      <c r="N216" s="102">
        <v>1.3722222222222225</v>
      </c>
      <c r="O216" s="102">
        <v>0.31666666666666671</v>
      </c>
      <c r="P216" s="102">
        <v>1</v>
      </c>
      <c r="Q216" s="32" t="s">
        <v>30</v>
      </c>
      <c r="R216" s="99" t="s">
        <v>20</v>
      </c>
      <c r="S216" s="67"/>
      <c r="T216" s="108">
        <v>1</v>
      </c>
      <c r="U216" s="68"/>
      <c r="V216" s="111">
        <v>0.31666666666666671</v>
      </c>
      <c r="W216" s="68"/>
      <c r="X216" s="108">
        <v>1.3722222222222225</v>
      </c>
      <c r="Y216" s="68"/>
      <c r="Z216" s="113">
        <v>4.1166666666666671</v>
      </c>
      <c r="AA216" s="69"/>
      <c r="AB216" s="113">
        <v>8.2333333333333343</v>
      </c>
      <c r="AC216" s="69"/>
      <c r="AD216" s="33"/>
      <c r="AE216" s="29"/>
      <c r="AF216" s="2"/>
      <c r="AG216" s="27"/>
    </row>
    <row r="217" spans="1:33">
      <c r="A217" s="36">
        <f t="shared" si="3"/>
        <v>215</v>
      </c>
      <c r="B217" s="3" t="s">
        <v>29</v>
      </c>
      <c r="C217" s="88" t="s">
        <v>2968</v>
      </c>
      <c r="D217" s="3" t="s">
        <v>96</v>
      </c>
      <c r="E217" s="89" t="s">
        <v>385</v>
      </c>
      <c r="F217" s="1"/>
      <c r="G217" s="3" t="s">
        <v>17</v>
      </c>
      <c r="H217" s="3" t="s">
        <v>20</v>
      </c>
      <c r="I217" s="100" t="s">
        <v>19</v>
      </c>
      <c r="J217" s="101">
        <v>16237.6</v>
      </c>
      <c r="K217" s="102">
        <v>5412.5333333333338</v>
      </c>
      <c r="L217" s="102">
        <v>2706.2666666666669</v>
      </c>
      <c r="M217" s="98">
        <v>1353.1333333333334</v>
      </c>
      <c r="N217" s="102">
        <v>451.04444444444448</v>
      </c>
      <c r="O217" s="102">
        <v>104.0871794871795</v>
      </c>
      <c r="P217" s="102">
        <v>5.9428571428571431</v>
      </c>
      <c r="Q217" s="32" t="s">
        <v>30</v>
      </c>
      <c r="R217" s="99" t="s">
        <v>20</v>
      </c>
      <c r="S217" s="67"/>
      <c r="T217" s="108">
        <v>5.9428571428571431</v>
      </c>
      <c r="U217" s="68"/>
      <c r="V217" s="111">
        <v>104.0871794871795</v>
      </c>
      <c r="W217" s="68"/>
      <c r="X217" s="108">
        <v>451.04444444444448</v>
      </c>
      <c r="Y217" s="68"/>
      <c r="Z217" s="113">
        <v>1353.1333333333334</v>
      </c>
      <c r="AA217" s="69"/>
      <c r="AB217" s="113">
        <v>2706.2666666666669</v>
      </c>
      <c r="AC217" s="69"/>
      <c r="AD217" s="33"/>
      <c r="AE217" s="29"/>
      <c r="AF217" s="2"/>
      <c r="AG217" s="27"/>
    </row>
    <row r="218" spans="1:33" ht="24">
      <c r="A218" s="36">
        <f t="shared" si="3"/>
        <v>216</v>
      </c>
      <c r="B218" s="3" t="s">
        <v>29</v>
      </c>
      <c r="C218" s="92" t="s">
        <v>2969</v>
      </c>
      <c r="D218" s="3" t="s">
        <v>97</v>
      </c>
      <c r="E218" s="89" t="s">
        <v>432</v>
      </c>
      <c r="F218" s="1"/>
      <c r="G218" s="3" t="s">
        <v>17</v>
      </c>
      <c r="H218" s="3" t="s">
        <v>20</v>
      </c>
      <c r="I218" s="100" t="s">
        <v>316</v>
      </c>
      <c r="J218" s="101">
        <v>85.2</v>
      </c>
      <c r="K218" s="102">
        <v>28.400000000000002</v>
      </c>
      <c r="L218" s="102">
        <v>14.200000000000001</v>
      </c>
      <c r="M218" s="98">
        <v>7.1000000000000005</v>
      </c>
      <c r="N218" s="102">
        <v>2.3666666666666667</v>
      </c>
      <c r="O218" s="102">
        <v>0.54615384615384621</v>
      </c>
      <c r="P218" s="102">
        <v>1.25</v>
      </c>
      <c r="Q218" s="32" t="s">
        <v>30</v>
      </c>
      <c r="R218" s="99" t="s">
        <v>20</v>
      </c>
      <c r="S218" s="67"/>
      <c r="T218" s="108">
        <v>1.25</v>
      </c>
      <c r="U218" s="68"/>
      <c r="V218" s="111">
        <v>0.54615384615384621</v>
      </c>
      <c r="W218" s="68"/>
      <c r="X218" s="108">
        <v>2.3666666666666667</v>
      </c>
      <c r="Y218" s="68"/>
      <c r="Z218" s="113">
        <v>7.1000000000000005</v>
      </c>
      <c r="AA218" s="69"/>
      <c r="AB218" s="113">
        <v>14.200000000000001</v>
      </c>
      <c r="AC218" s="69"/>
      <c r="AD218" s="33"/>
      <c r="AE218" s="29"/>
      <c r="AF218" s="2"/>
      <c r="AG218" s="27"/>
    </row>
    <row r="219" spans="1:33" ht="72">
      <c r="A219" s="36">
        <f t="shared" si="3"/>
        <v>217</v>
      </c>
      <c r="B219" s="3" t="s">
        <v>29</v>
      </c>
      <c r="C219" s="88" t="s">
        <v>2970</v>
      </c>
      <c r="D219" s="3" t="s">
        <v>98</v>
      </c>
      <c r="E219" s="89" t="s">
        <v>506</v>
      </c>
      <c r="F219" s="1"/>
      <c r="G219" s="3" t="s">
        <v>17</v>
      </c>
      <c r="H219" s="3" t="s">
        <v>20</v>
      </c>
      <c r="I219" s="100" t="s">
        <v>19</v>
      </c>
      <c r="J219" s="101">
        <v>1192</v>
      </c>
      <c r="K219" s="102">
        <v>397.33333333333331</v>
      </c>
      <c r="L219" s="102">
        <v>198.66666666666666</v>
      </c>
      <c r="M219" s="98">
        <v>99.333333333333329</v>
      </c>
      <c r="N219" s="102">
        <v>33.111111111111107</v>
      </c>
      <c r="O219" s="102">
        <v>7.6410256410256405</v>
      </c>
      <c r="P219" s="102">
        <v>4.3690205011389525</v>
      </c>
      <c r="Q219" s="32" t="s">
        <v>30</v>
      </c>
      <c r="R219" s="99" t="s">
        <v>20</v>
      </c>
      <c r="S219" s="67"/>
      <c r="T219" s="108">
        <v>4.3690205011389525</v>
      </c>
      <c r="U219" s="68"/>
      <c r="V219" s="111">
        <v>7.6410256410256405</v>
      </c>
      <c r="W219" s="68"/>
      <c r="X219" s="108">
        <v>33.111111111111107</v>
      </c>
      <c r="Y219" s="68"/>
      <c r="Z219" s="113">
        <v>99.333333333333329</v>
      </c>
      <c r="AA219" s="69"/>
      <c r="AB219" s="113">
        <v>198.66666666666666</v>
      </c>
      <c r="AC219" s="69"/>
      <c r="AD219" s="33"/>
      <c r="AE219" s="29"/>
      <c r="AF219" s="2"/>
      <c r="AG219" s="27"/>
    </row>
    <row r="220" spans="1:33" ht="36">
      <c r="A220" s="36">
        <f t="shared" si="3"/>
        <v>218</v>
      </c>
      <c r="B220" s="3" t="s">
        <v>29</v>
      </c>
      <c r="C220" s="88" t="s">
        <v>2971</v>
      </c>
      <c r="D220" s="3" t="s">
        <v>100</v>
      </c>
      <c r="E220" s="89" t="s">
        <v>504</v>
      </c>
      <c r="F220" s="1"/>
      <c r="G220" s="3" t="s">
        <v>17</v>
      </c>
      <c r="H220" s="3" t="s">
        <v>20</v>
      </c>
      <c r="I220" s="100" t="s">
        <v>19</v>
      </c>
      <c r="J220" s="101">
        <v>1519.6</v>
      </c>
      <c r="K220" s="102">
        <v>506.5333333333333</v>
      </c>
      <c r="L220" s="102">
        <v>253.26666666666665</v>
      </c>
      <c r="M220" s="98">
        <v>126.63333333333333</v>
      </c>
      <c r="N220" s="102">
        <v>42.211111111111109</v>
      </c>
      <c r="O220" s="102">
        <v>9.7410256410256402</v>
      </c>
      <c r="P220" s="102">
        <v>1.4934640522875817</v>
      </c>
      <c r="Q220" s="32" t="s">
        <v>30</v>
      </c>
      <c r="R220" s="99" t="s">
        <v>20</v>
      </c>
      <c r="S220" s="67"/>
      <c r="T220" s="108">
        <v>1.4934640522875817</v>
      </c>
      <c r="U220" s="68"/>
      <c r="V220" s="111">
        <v>9.7410256410256402</v>
      </c>
      <c r="W220" s="68"/>
      <c r="X220" s="108">
        <v>42.211111111111109</v>
      </c>
      <c r="Y220" s="68"/>
      <c r="Z220" s="113">
        <v>126.63333333333333</v>
      </c>
      <c r="AA220" s="69"/>
      <c r="AB220" s="113">
        <v>253.26666666666665</v>
      </c>
      <c r="AC220" s="69"/>
      <c r="AD220" s="33"/>
      <c r="AE220" s="29"/>
      <c r="AF220" s="2"/>
      <c r="AG220" s="27"/>
    </row>
    <row r="221" spans="1:33" ht="24">
      <c r="A221" s="36">
        <f t="shared" si="3"/>
        <v>219</v>
      </c>
      <c r="B221" s="3" t="s">
        <v>29</v>
      </c>
      <c r="C221" s="88" t="s">
        <v>2972</v>
      </c>
      <c r="D221" s="3" t="s">
        <v>101</v>
      </c>
      <c r="E221" s="89" t="s">
        <v>459</v>
      </c>
      <c r="F221" s="1"/>
      <c r="G221" s="3" t="s">
        <v>17</v>
      </c>
      <c r="H221" s="3" t="s">
        <v>18</v>
      </c>
      <c r="I221" s="100" t="s">
        <v>19</v>
      </c>
      <c r="J221" s="101">
        <v>1018.72</v>
      </c>
      <c r="K221" s="102">
        <v>339.57333333333332</v>
      </c>
      <c r="L221" s="102">
        <v>169.78666666666666</v>
      </c>
      <c r="M221" s="98">
        <v>84.893333333333331</v>
      </c>
      <c r="N221" s="102">
        <v>28.297777777777778</v>
      </c>
      <c r="O221" s="102">
        <v>6.5302564102564098</v>
      </c>
      <c r="P221" s="102">
        <v>13.333333333333334</v>
      </c>
      <c r="Q221" s="32" t="s">
        <v>30</v>
      </c>
      <c r="R221" s="99" t="s">
        <v>18</v>
      </c>
      <c r="S221" s="67"/>
      <c r="T221" s="108">
        <v>20</v>
      </c>
      <c r="U221" s="68"/>
      <c r="V221" s="111">
        <v>50</v>
      </c>
      <c r="W221" s="68"/>
      <c r="X221" s="108">
        <v>200</v>
      </c>
      <c r="Y221" s="68"/>
      <c r="Z221" s="113">
        <v>300</v>
      </c>
      <c r="AA221" s="69"/>
      <c r="AB221" s="113">
        <v>500</v>
      </c>
      <c r="AC221" s="69"/>
      <c r="AD221" s="33"/>
      <c r="AE221" s="29"/>
      <c r="AF221" s="2"/>
      <c r="AG221" s="27"/>
    </row>
    <row r="222" spans="1:33" ht="36">
      <c r="A222" s="36">
        <f t="shared" si="3"/>
        <v>220</v>
      </c>
      <c r="B222" s="3" t="s">
        <v>43</v>
      </c>
      <c r="C222" s="88" t="s">
        <v>2973</v>
      </c>
      <c r="D222" s="3" t="s">
        <v>102</v>
      </c>
      <c r="E222" s="89" t="s">
        <v>499</v>
      </c>
      <c r="F222" s="1"/>
      <c r="G222" s="3" t="s">
        <v>17</v>
      </c>
      <c r="H222" s="3" t="s">
        <v>20</v>
      </c>
      <c r="I222" s="100" t="s">
        <v>19</v>
      </c>
      <c r="J222" s="101">
        <v>543.04</v>
      </c>
      <c r="K222" s="102">
        <v>181.01333333333332</v>
      </c>
      <c r="L222" s="102">
        <v>90.506666666666661</v>
      </c>
      <c r="M222" s="98">
        <v>45.25333333333333</v>
      </c>
      <c r="N222" s="102">
        <v>15.084444444444443</v>
      </c>
      <c r="O222" s="102">
        <v>3.4810256410256408</v>
      </c>
      <c r="P222" s="102">
        <v>1.4035087719298245</v>
      </c>
      <c r="Q222" s="32" t="s">
        <v>30</v>
      </c>
      <c r="R222" s="99" t="s">
        <v>20</v>
      </c>
      <c r="S222" s="67"/>
      <c r="T222" s="108">
        <v>1.4035087719298245</v>
      </c>
      <c r="U222" s="68"/>
      <c r="V222" s="111">
        <v>3.4810256410256408</v>
      </c>
      <c r="W222" s="68"/>
      <c r="X222" s="108">
        <v>15.084444444444443</v>
      </c>
      <c r="Y222" s="68"/>
      <c r="Z222" s="113">
        <v>45.25333333333333</v>
      </c>
      <c r="AA222" s="69"/>
      <c r="AB222" s="113">
        <v>90.506666666666661</v>
      </c>
      <c r="AC222" s="69"/>
      <c r="AD222" s="33"/>
      <c r="AE222" s="29"/>
      <c r="AF222" s="2"/>
      <c r="AG222" s="27"/>
    </row>
    <row r="223" spans="1:33">
      <c r="A223" s="36">
        <f t="shared" si="3"/>
        <v>221</v>
      </c>
      <c r="B223" s="3" t="s">
        <v>29</v>
      </c>
      <c r="C223" s="92" t="s">
        <v>2974</v>
      </c>
      <c r="D223" s="3" t="s">
        <v>103</v>
      </c>
      <c r="E223" s="89" t="s">
        <v>501</v>
      </c>
      <c r="F223" s="1"/>
      <c r="G223" s="3" t="s">
        <v>17</v>
      </c>
      <c r="H223" s="3" t="s">
        <v>20</v>
      </c>
      <c r="I223" s="100" t="s">
        <v>28</v>
      </c>
      <c r="J223" s="101">
        <v>60.72</v>
      </c>
      <c r="K223" s="102">
        <v>20.239999999999998</v>
      </c>
      <c r="L223" s="102">
        <v>10.119999999999999</v>
      </c>
      <c r="M223" s="98">
        <v>5.0599999999999996</v>
      </c>
      <c r="N223" s="102">
        <v>1.6866666666666665</v>
      </c>
      <c r="O223" s="102">
        <v>0.38923076923076921</v>
      </c>
      <c r="P223" s="102">
        <v>1.1818181818181819</v>
      </c>
      <c r="Q223" s="32" t="s">
        <v>30</v>
      </c>
      <c r="R223" s="99" t="s">
        <v>20</v>
      </c>
      <c r="S223" s="67"/>
      <c r="T223" s="108">
        <v>1.1818181818181819</v>
      </c>
      <c r="U223" s="68"/>
      <c r="V223" s="111">
        <v>0.38923076923076921</v>
      </c>
      <c r="W223" s="68"/>
      <c r="X223" s="108">
        <v>1.6866666666666665</v>
      </c>
      <c r="Y223" s="68"/>
      <c r="Z223" s="113">
        <v>5.0599999999999996</v>
      </c>
      <c r="AA223" s="69"/>
      <c r="AB223" s="113">
        <v>10.119999999999999</v>
      </c>
      <c r="AC223" s="69"/>
      <c r="AD223" s="33"/>
      <c r="AE223" s="29"/>
      <c r="AF223" s="2"/>
      <c r="AG223" s="27"/>
    </row>
    <row r="224" spans="1:33" ht="24">
      <c r="A224" s="36">
        <f t="shared" si="3"/>
        <v>222</v>
      </c>
      <c r="B224" s="3" t="s">
        <v>29</v>
      </c>
      <c r="C224" s="88" t="s">
        <v>2975</v>
      </c>
      <c r="D224" s="3" t="s">
        <v>59</v>
      </c>
      <c r="E224" s="89" t="s">
        <v>461</v>
      </c>
      <c r="F224" s="1"/>
      <c r="G224" s="3" t="s">
        <v>17</v>
      </c>
      <c r="H224" s="3" t="s">
        <v>20</v>
      </c>
      <c r="I224" s="100" t="s">
        <v>19</v>
      </c>
      <c r="J224" s="101">
        <v>199.32</v>
      </c>
      <c r="K224" s="102">
        <v>66.44</v>
      </c>
      <c r="L224" s="102">
        <v>33.22</v>
      </c>
      <c r="M224" s="98">
        <v>16.61</v>
      </c>
      <c r="N224" s="102">
        <v>5.5366666666666662</v>
      </c>
      <c r="O224" s="102">
        <v>1.2776923076923077</v>
      </c>
      <c r="P224" s="102">
        <v>2.4444444444444446</v>
      </c>
      <c r="Q224" s="32" t="s">
        <v>30</v>
      </c>
      <c r="R224" s="99" t="s">
        <v>20</v>
      </c>
      <c r="S224" s="67"/>
      <c r="T224" s="108">
        <v>2.4444444444444446</v>
      </c>
      <c r="U224" s="68"/>
      <c r="V224" s="111">
        <v>1.2776923076923077</v>
      </c>
      <c r="W224" s="68"/>
      <c r="X224" s="108">
        <v>5.5366666666666662</v>
      </c>
      <c r="Y224" s="68"/>
      <c r="Z224" s="113">
        <v>16.61</v>
      </c>
      <c r="AA224" s="69"/>
      <c r="AB224" s="113">
        <v>33.22</v>
      </c>
      <c r="AC224" s="69"/>
      <c r="AD224" s="33"/>
      <c r="AE224" s="29"/>
      <c r="AF224" s="2"/>
      <c r="AG224" s="27"/>
    </row>
    <row r="225" spans="1:33" ht="60">
      <c r="A225" s="36">
        <f t="shared" si="3"/>
        <v>223</v>
      </c>
      <c r="B225" s="3" t="s">
        <v>29</v>
      </c>
      <c r="C225" s="88" t="s">
        <v>2976</v>
      </c>
      <c r="D225" s="3" t="s">
        <v>104</v>
      </c>
      <c r="E225" s="89" t="s">
        <v>491</v>
      </c>
      <c r="F225" s="1"/>
      <c r="G225" s="3" t="s">
        <v>24</v>
      </c>
      <c r="H225" s="3" t="s">
        <v>20</v>
      </c>
      <c r="I225" s="100" t="s">
        <v>19</v>
      </c>
      <c r="J225" s="101">
        <v>534.36</v>
      </c>
      <c r="K225" s="102">
        <v>178.12</v>
      </c>
      <c r="L225" s="102">
        <v>89.06</v>
      </c>
      <c r="M225" s="98">
        <v>44.53</v>
      </c>
      <c r="N225" s="102">
        <v>14.843333333333334</v>
      </c>
      <c r="O225" s="102">
        <v>3.4253846153846155</v>
      </c>
      <c r="P225" s="102">
        <v>1</v>
      </c>
      <c r="Q225" s="32" t="s">
        <v>30</v>
      </c>
      <c r="R225" s="99" t="s">
        <v>20</v>
      </c>
      <c r="S225" s="67"/>
      <c r="T225" s="108">
        <v>1</v>
      </c>
      <c r="U225" s="68"/>
      <c r="V225" s="111">
        <v>3.4253846153846155</v>
      </c>
      <c r="W225" s="68"/>
      <c r="X225" s="108">
        <v>14.843333333333334</v>
      </c>
      <c r="Y225" s="68"/>
      <c r="Z225" s="113">
        <v>44.53</v>
      </c>
      <c r="AA225" s="69"/>
      <c r="AB225" s="113">
        <v>89.06</v>
      </c>
      <c r="AC225" s="69"/>
      <c r="AD225" s="33"/>
      <c r="AE225" s="29"/>
      <c r="AF225" s="2"/>
      <c r="AG225" s="27"/>
    </row>
    <row r="226" spans="1:33" ht="84">
      <c r="A226" s="36">
        <f t="shared" si="3"/>
        <v>224</v>
      </c>
      <c r="B226" s="3" t="s">
        <v>29</v>
      </c>
      <c r="C226" s="88" t="s">
        <v>2977</v>
      </c>
      <c r="D226" s="3" t="s">
        <v>105</v>
      </c>
      <c r="E226" s="89" t="s">
        <v>433</v>
      </c>
      <c r="F226" s="1"/>
      <c r="G226" s="3" t="s">
        <v>24</v>
      </c>
      <c r="H226" s="3" t="s">
        <v>20</v>
      </c>
      <c r="I226" s="100" t="s">
        <v>19</v>
      </c>
      <c r="J226" s="101">
        <v>566.36</v>
      </c>
      <c r="K226" s="102">
        <v>188.78666666666666</v>
      </c>
      <c r="L226" s="102">
        <v>94.393333333333331</v>
      </c>
      <c r="M226" s="98">
        <v>47.196666666666665</v>
      </c>
      <c r="N226" s="102">
        <v>15.732222222222221</v>
      </c>
      <c r="O226" s="102">
        <v>3.6305128205128203</v>
      </c>
      <c r="P226" s="102">
        <v>1.0892857142857142</v>
      </c>
      <c r="Q226" s="32" t="s">
        <v>30</v>
      </c>
      <c r="R226" s="99" t="s">
        <v>20</v>
      </c>
      <c r="S226" s="67"/>
      <c r="T226" s="108">
        <v>1.0892857142857142</v>
      </c>
      <c r="U226" s="68"/>
      <c r="V226" s="111">
        <v>3.6305128205128203</v>
      </c>
      <c r="W226" s="68"/>
      <c r="X226" s="108">
        <v>15.732222222222221</v>
      </c>
      <c r="Y226" s="68"/>
      <c r="Z226" s="113">
        <v>47.196666666666665</v>
      </c>
      <c r="AA226" s="69"/>
      <c r="AB226" s="113">
        <v>94.393333333333331</v>
      </c>
      <c r="AC226" s="69"/>
      <c r="AD226" s="33"/>
      <c r="AE226" s="29"/>
      <c r="AF226" s="2"/>
      <c r="AG226" s="27"/>
    </row>
    <row r="227" spans="1:33" ht="36">
      <c r="A227" s="36">
        <f t="shared" si="3"/>
        <v>225</v>
      </c>
      <c r="B227" s="3" t="s">
        <v>29</v>
      </c>
      <c r="C227" s="92" t="s">
        <v>2978</v>
      </c>
      <c r="D227" s="3" t="s">
        <v>106</v>
      </c>
      <c r="E227" s="89" t="s">
        <v>492</v>
      </c>
      <c r="F227" s="1"/>
      <c r="G227" s="3" t="s">
        <v>17</v>
      </c>
      <c r="H227" s="3" t="s">
        <v>20</v>
      </c>
      <c r="I227" s="100" t="s">
        <v>19</v>
      </c>
      <c r="J227" s="101">
        <v>77.36</v>
      </c>
      <c r="K227" s="102">
        <v>25.786666666666665</v>
      </c>
      <c r="L227" s="102">
        <v>12.893333333333333</v>
      </c>
      <c r="M227" s="98">
        <v>6.4466666666666663</v>
      </c>
      <c r="N227" s="102">
        <v>2.1488888888888886</v>
      </c>
      <c r="O227" s="102">
        <v>0.49589743589743585</v>
      </c>
      <c r="P227" s="102">
        <v>1.1944444444444444</v>
      </c>
      <c r="Q227" s="32" t="s">
        <v>30</v>
      </c>
      <c r="R227" s="99" t="s">
        <v>20</v>
      </c>
      <c r="S227" s="67"/>
      <c r="T227" s="108">
        <v>1.1944444444444444</v>
      </c>
      <c r="U227" s="68"/>
      <c r="V227" s="111">
        <v>0.49589743589743585</v>
      </c>
      <c r="W227" s="68"/>
      <c r="X227" s="108">
        <v>2.1488888888888886</v>
      </c>
      <c r="Y227" s="68"/>
      <c r="Z227" s="113">
        <v>6.4466666666666663</v>
      </c>
      <c r="AA227" s="69"/>
      <c r="AB227" s="113">
        <v>12.893333333333333</v>
      </c>
      <c r="AC227" s="69"/>
      <c r="AD227" s="33"/>
      <c r="AE227" s="29"/>
      <c r="AF227" s="2"/>
      <c r="AG227" s="27"/>
    </row>
    <row r="228" spans="1:33" ht="24">
      <c r="A228" s="36">
        <f t="shared" si="3"/>
        <v>226</v>
      </c>
      <c r="B228" s="3" t="s">
        <v>29</v>
      </c>
      <c r="C228" s="92" t="s">
        <v>2979</v>
      </c>
      <c r="D228" s="3" t="s">
        <v>107</v>
      </c>
      <c r="E228" s="89" t="s">
        <v>460</v>
      </c>
      <c r="F228" s="1"/>
      <c r="G228" s="3" t="s">
        <v>17</v>
      </c>
      <c r="H228" s="3" t="s">
        <v>20</v>
      </c>
      <c r="I228" s="100" t="s">
        <v>19</v>
      </c>
      <c r="J228" s="101">
        <v>68.56</v>
      </c>
      <c r="K228" s="102">
        <v>22.853333333333335</v>
      </c>
      <c r="L228" s="102">
        <v>11.426666666666668</v>
      </c>
      <c r="M228" s="98">
        <v>5.7133333333333338</v>
      </c>
      <c r="N228" s="102">
        <v>1.9044444444444446</v>
      </c>
      <c r="O228" s="102">
        <v>0.43948717948717952</v>
      </c>
      <c r="P228" s="102">
        <v>1.3333333333333333</v>
      </c>
      <c r="Q228" s="32" t="s">
        <v>30</v>
      </c>
      <c r="R228" s="99" t="s">
        <v>20</v>
      </c>
      <c r="S228" s="67"/>
      <c r="T228" s="108">
        <v>1.3333333333333333</v>
      </c>
      <c r="U228" s="68"/>
      <c r="V228" s="111">
        <v>0.43948717948717952</v>
      </c>
      <c r="W228" s="68"/>
      <c r="X228" s="108">
        <v>1.9044444444444446</v>
      </c>
      <c r="Y228" s="68"/>
      <c r="Z228" s="113">
        <v>5.7133333333333338</v>
      </c>
      <c r="AA228" s="69"/>
      <c r="AB228" s="113">
        <v>11.426666666666668</v>
      </c>
      <c r="AC228" s="69"/>
      <c r="AD228" s="33"/>
      <c r="AE228" s="29"/>
      <c r="AF228" s="2"/>
      <c r="AG228" s="27"/>
    </row>
    <row r="229" spans="1:33" ht="24">
      <c r="A229" s="36">
        <f t="shared" si="3"/>
        <v>227</v>
      </c>
      <c r="B229" s="3" t="s">
        <v>29</v>
      </c>
      <c r="C229" s="88" t="s">
        <v>2980</v>
      </c>
      <c r="D229" s="3" t="s">
        <v>108</v>
      </c>
      <c r="E229" s="89" t="s">
        <v>386</v>
      </c>
      <c r="F229" s="1"/>
      <c r="G229" s="3" t="s">
        <v>17</v>
      </c>
      <c r="H229" s="3" t="s">
        <v>20</v>
      </c>
      <c r="I229" s="100" t="s">
        <v>19</v>
      </c>
      <c r="J229" s="101">
        <v>1880.7600000000002</v>
      </c>
      <c r="K229" s="102">
        <v>626.92000000000007</v>
      </c>
      <c r="L229" s="102">
        <v>313.46000000000004</v>
      </c>
      <c r="M229" s="98">
        <v>156.73000000000002</v>
      </c>
      <c r="N229" s="102">
        <v>52.243333333333339</v>
      </c>
      <c r="O229" s="102">
        <v>12.056153846153848</v>
      </c>
      <c r="P229" s="102">
        <v>2.3775216138328532</v>
      </c>
      <c r="Q229" s="32" t="s">
        <v>30</v>
      </c>
      <c r="R229" s="99" t="s">
        <v>20</v>
      </c>
      <c r="S229" s="67"/>
      <c r="T229" s="108">
        <v>2.3775216138328532</v>
      </c>
      <c r="U229" s="68"/>
      <c r="V229" s="111">
        <v>12.056153846153848</v>
      </c>
      <c r="W229" s="68"/>
      <c r="X229" s="108">
        <v>52.243333333333339</v>
      </c>
      <c r="Y229" s="68"/>
      <c r="Z229" s="113">
        <v>156.73000000000002</v>
      </c>
      <c r="AA229" s="69"/>
      <c r="AB229" s="113">
        <v>313.46000000000004</v>
      </c>
      <c r="AC229" s="69"/>
      <c r="AD229" s="33"/>
      <c r="AE229" s="29"/>
      <c r="AF229" s="2"/>
      <c r="AG229" s="27"/>
    </row>
    <row r="230" spans="1:33" ht="24">
      <c r="A230" s="36">
        <f t="shared" si="3"/>
        <v>228</v>
      </c>
      <c r="B230" s="3" t="s">
        <v>29</v>
      </c>
      <c r="C230" s="92" t="s">
        <v>2981</v>
      </c>
      <c r="D230" s="3" t="s">
        <v>109</v>
      </c>
      <c r="E230" s="89" t="s">
        <v>321</v>
      </c>
      <c r="F230" s="1"/>
      <c r="G230" s="3" t="s">
        <v>17</v>
      </c>
      <c r="H230" s="3" t="s">
        <v>20</v>
      </c>
      <c r="I230" s="100" t="s">
        <v>19</v>
      </c>
      <c r="J230" s="101">
        <v>43.08</v>
      </c>
      <c r="K230" s="102">
        <v>14.36</v>
      </c>
      <c r="L230" s="102">
        <v>7.18</v>
      </c>
      <c r="M230" s="98">
        <v>3.59</v>
      </c>
      <c r="N230" s="102">
        <v>1.1966666666666665</v>
      </c>
      <c r="O230" s="102">
        <v>0.27615384615384614</v>
      </c>
      <c r="P230" s="102">
        <v>2.4444444444444446</v>
      </c>
      <c r="Q230" s="32" t="s">
        <v>30</v>
      </c>
      <c r="R230" s="99" t="s">
        <v>20</v>
      </c>
      <c r="S230" s="67"/>
      <c r="T230" s="108">
        <v>2.4444444444444446</v>
      </c>
      <c r="U230" s="68"/>
      <c r="V230" s="111">
        <v>0.27615384615384614</v>
      </c>
      <c r="W230" s="68"/>
      <c r="X230" s="108">
        <v>1.1966666666666665</v>
      </c>
      <c r="Y230" s="68"/>
      <c r="Z230" s="113">
        <v>3.59</v>
      </c>
      <c r="AA230" s="69"/>
      <c r="AB230" s="113">
        <v>7.18</v>
      </c>
      <c r="AC230" s="69"/>
      <c r="AD230" s="33"/>
      <c r="AE230" s="29"/>
      <c r="AF230" s="2"/>
      <c r="AG230" s="27"/>
    </row>
    <row r="231" spans="1:33">
      <c r="A231" s="36">
        <f t="shared" si="3"/>
        <v>229</v>
      </c>
      <c r="B231" s="3" t="s">
        <v>43</v>
      </c>
      <c r="C231" s="92" t="s">
        <v>2982</v>
      </c>
      <c r="D231" s="3" t="s">
        <v>110</v>
      </c>
      <c r="E231" s="89" t="s">
        <v>389</v>
      </c>
      <c r="F231" s="1"/>
      <c r="G231" s="3" t="s">
        <v>17</v>
      </c>
      <c r="H231" s="3" t="s">
        <v>20</v>
      </c>
      <c r="I231" s="100" t="s">
        <v>28</v>
      </c>
      <c r="J231" s="101">
        <v>56.8</v>
      </c>
      <c r="K231" s="102">
        <v>18.933333333333334</v>
      </c>
      <c r="L231" s="102">
        <v>9.4666666666666668</v>
      </c>
      <c r="M231" s="98">
        <v>4.7333333333333334</v>
      </c>
      <c r="N231" s="102">
        <v>1.5777777777777777</v>
      </c>
      <c r="O231" s="102">
        <v>0.36410256410256409</v>
      </c>
      <c r="P231" s="102">
        <v>1.2608695652173914</v>
      </c>
      <c r="Q231" s="32" t="s">
        <v>30</v>
      </c>
      <c r="R231" s="99" t="s">
        <v>20</v>
      </c>
      <c r="S231" s="67"/>
      <c r="T231" s="108">
        <v>1.2608695652173914</v>
      </c>
      <c r="U231" s="68"/>
      <c r="V231" s="111">
        <v>0.36410256410256409</v>
      </c>
      <c r="W231" s="68"/>
      <c r="X231" s="108">
        <v>1.5777777777777777</v>
      </c>
      <c r="Y231" s="68"/>
      <c r="Z231" s="113">
        <v>4.7333333333333334</v>
      </c>
      <c r="AA231" s="69"/>
      <c r="AB231" s="113">
        <v>9.4666666666666668</v>
      </c>
      <c r="AC231" s="69"/>
      <c r="AD231" s="33"/>
      <c r="AE231" s="29"/>
      <c r="AF231" s="2"/>
      <c r="AG231" s="27"/>
    </row>
    <row r="232" spans="1:33">
      <c r="A232" s="36">
        <f t="shared" si="3"/>
        <v>230</v>
      </c>
      <c r="B232" s="3" t="s">
        <v>43</v>
      </c>
      <c r="C232" s="88" t="s">
        <v>2983</v>
      </c>
      <c r="D232" s="3" t="s">
        <v>112</v>
      </c>
      <c r="E232" s="89" t="s">
        <v>463</v>
      </c>
      <c r="F232" s="1"/>
      <c r="G232" s="3" t="s">
        <v>17</v>
      </c>
      <c r="H232" s="3" t="s">
        <v>20</v>
      </c>
      <c r="I232" s="100" t="s">
        <v>19</v>
      </c>
      <c r="J232" s="101">
        <v>218.44</v>
      </c>
      <c r="K232" s="102">
        <v>72.813333333333333</v>
      </c>
      <c r="L232" s="102">
        <v>36.406666666666666</v>
      </c>
      <c r="M232" s="98">
        <v>18.203333333333333</v>
      </c>
      <c r="N232" s="102">
        <v>6.0677777777777777</v>
      </c>
      <c r="O232" s="102">
        <v>1.4002564102564103</v>
      </c>
      <c r="P232" s="102">
        <v>5.4444444444444446</v>
      </c>
      <c r="Q232" s="32" t="s">
        <v>30</v>
      </c>
      <c r="R232" s="99" t="s">
        <v>20</v>
      </c>
      <c r="S232" s="67"/>
      <c r="T232" s="108">
        <v>5.4444444444444446</v>
      </c>
      <c r="U232" s="68"/>
      <c r="V232" s="111">
        <v>1.4002564102564103</v>
      </c>
      <c r="W232" s="68"/>
      <c r="X232" s="108">
        <v>6.0677777777777777</v>
      </c>
      <c r="Y232" s="68"/>
      <c r="Z232" s="113">
        <v>18.203333333333333</v>
      </c>
      <c r="AA232" s="69"/>
      <c r="AB232" s="113">
        <v>36.406666666666666</v>
      </c>
      <c r="AC232" s="69"/>
      <c r="AD232" s="33"/>
      <c r="AE232" s="29"/>
      <c r="AF232" s="2"/>
      <c r="AG232" s="27"/>
    </row>
    <row r="233" spans="1:33" ht="24">
      <c r="A233" s="36">
        <f t="shared" si="3"/>
        <v>231</v>
      </c>
      <c r="B233" s="3" t="s">
        <v>43</v>
      </c>
      <c r="C233" s="88" t="s">
        <v>2984</v>
      </c>
      <c r="D233" s="3" t="s">
        <v>113</v>
      </c>
      <c r="E233" s="89" t="s">
        <v>464</v>
      </c>
      <c r="F233" s="1"/>
      <c r="G233" s="3" t="s">
        <v>17</v>
      </c>
      <c r="H233" s="3" t="s">
        <v>20</v>
      </c>
      <c r="I233" s="100" t="s">
        <v>19</v>
      </c>
      <c r="J233" s="101">
        <v>447.96</v>
      </c>
      <c r="K233" s="102">
        <v>149.32</v>
      </c>
      <c r="L233" s="102">
        <v>74.66</v>
      </c>
      <c r="M233" s="98">
        <v>37.33</v>
      </c>
      <c r="N233" s="102">
        <v>12.443333333333333</v>
      </c>
      <c r="O233" s="102">
        <v>2.8715384615384614</v>
      </c>
      <c r="P233" s="102">
        <v>2</v>
      </c>
      <c r="Q233" s="32" t="s">
        <v>30</v>
      </c>
      <c r="R233" s="99" t="s">
        <v>20</v>
      </c>
      <c r="S233" s="67"/>
      <c r="T233" s="108">
        <v>2</v>
      </c>
      <c r="U233" s="68"/>
      <c r="V233" s="111">
        <v>2.8715384615384614</v>
      </c>
      <c r="W233" s="68"/>
      <c r="X233" s="108">
        <v>12.443333333333333</v>
      </c>
      <c r="Y233" s="68"/>
      <c r="Z233" s="113">
        <v>37.33</v>
      </c>
      <c r="AA233" s="69"/>
      <c r="AB233" s="113">
        <v>74.66</v>
      </c>
      <c r="AC233" s="69"/>
      <c r="AD233" s="33"/>
      <c r="AE233" s="29"/>
      <c r="AF233" s="2"/>
      <c r="AG233" s="27"/>
    </row>
    <row r="234" spans="1:33" ht="24">
      <c r="A234" s="36">
        <f t="shared" si="3"/>
        <v>232</v>
      </c>
      <c r="B234" s="3" t="s">
        <v>43</v>
      </c>
      <c r="C234" s="92" t="s">
        <v>2985</v>
      </c>
      <c r="D234" s="3" t="s">
        <v>114</v>
      </c>
      <c r="E234" s="89" t="s">
        <v>474</v>
      </c>
      <c r="F234" s="1"/>
      <c r="G234" s="3" t="s">
        <v>17</v>
      </c>
      <c r="H234" s="3" t="s">
        <v>20</v>
      </c>
      <c r="I234" s="100" t="s">
        <v>19</v>
      </c>
      <c r="J234" s="101">
        <v>67.48</v>
      </c>
      <c r="K234" s="102">
        <v>22.493333333333336</v>
      </c>
      <c r="L234" s="102">
        <v>11.246666666666668</v>
      </c>
      <c r="M234" s="98">
        <v>5.623333333333334</v>
      </c>
      <c r="N234" s="102">
        <v>1.8744444444444446</v>
      </c>
      <c r="O234" s="102">
        <v>0.4325641025641026</v>
      </c>
      <c r="P234" s="102">
        <v>1.4</v>
      </c>
      <c r="Q234" s="32" t="s">
        <v>30</v>
      </c>
      <c r="R234" s="99" t="s">
        <v>20</v>
      </c>
      <c r="S234" s="67"/>
      <c r="T234" s="108">
        <v>1.4</v>
      </c>
      <c r="U234" s="68"/>
      <c r="V234" s="111">
        <v>0.4325641025641026</v>
      </c>
      <c r="W234" s="68"/>
      <c r="X234" s="108">
        <v>1.8744444444444446</v>
      </c>
      <c r="Y234" s="68"/>
      <c r="Z234" s="113">
        <v>5.623333333333334</v>
      </c>
      <c r="AA234" s="69"/>
      <c r="AB234" s="113">
        <v>11.246666666666668</v>
      </c>
      <c r="AC234" s="69"/>
      <c r="AD234" s="33"/>
      <c r="AE234" s="29"/>
      <c r="AF234" s="2"/>
      <c r="AG234" s="27"/>
    </row>
    <row r="235" spans="1:33" ht="24">
      <c r="A235" s="36">
        <f t="shared" si="3"/>
        <v>233</v>
      </c>
      <c r="B235" s="3" t="s">
        <v>43</v>
      </c>
      <c r="C235" s="92" t="s">
        <v>2986</v>
      </c>
      <c r="D235" s="3" t="s">
        <v>114</v>
      </c>
      <c r="E235" s="89" t="s">
        <v>475</v>
      </c>
      <c r="F235" s="1"/>
      <c r="G235" s="3" t="s">
        <v>17</v>
      </c>
      <c r="H235" s="3" t="s">
        <v>20</v>
      </c>
      <c r="I235" s="100" t="s">
        <v>19</v>
      </c>
      <c r="J235" s="101">
        <v>43</v>
      </c>
      <c r="K235" s="102">
        <v>14.333333333333334</v>
      </c>
      <c r="L235" s="102">
        <v>7.166666666666667</v>
      </c>
      <c r="M235" s="98">
        <v>3.5833333333333335</v>
      </c>
      <c r="N235" s="102">
        <v>1.1944444444444444</v>
      </c>
      <c r="O235" s="102">
        <v>0.27564102564102566</v>
      </c>
      <c r="P235" s="102">
        <v>1</v>
      </c>
      <c r="Q235" s="32" t="s">
        <v>30</v>
      </c>
      <c r="R235" s="99" t="s">
        <v>20</v>
      </c>
      <c r="S235" s="67"/>
      <c r="T235" s="108">
        <v>1</v>
      </c>
      <c r="U235" s="68"/>
      <c r="V235" s="111">
        <v>0.27564102564102566</v>
      </c>
      <c r="W235" s="68"/>
      <c r="X235" s="108">
        <v>1.1944444444444444</v>
      </c>
      <c r="Y235" s="68"/>
      <c r="Z235" s="113">
        <v>3.5833333333333335</v>
      </c>
      <c r="AA235" s="69"/>
      <c r="AB235" s="113">
        <v>7.166666666666667</v>
      </c>
      <c r="AC235" s="69"/>
      <c r="AD235" s="33"/>
      <c r="AE235" s="29"/>
      <c r="AF235" s="2"/>
      <c r="AG235" s="27"/>
    </row>
    <row r="236" spans="1:33" ht="48">
      <c r="A236" s="36">
        <f t="shared" si="3"/>
        <v>234</v>
      </c>
      <c r="B236" s="3" t="s">
        <v>29</v>
      </c>
      <c r="C236" s="88" t="s">
        <v>2987</v>
      </c>
      <c r="D236" s="3" t="s">
        <v>103</v>
      </c>
      <c r="E236" s="89" t="s">
        <v>502</v>
      </c>
      <c r="F236" s="1"/>
      <c r="G236" s="3" t="s">
        <v>17</v>
      </c>
      <c r="H236" s="3" t="s">
        <v>20</v>
      </c>
      <c r="I236" s="100" t="s">
        <v>19</v>
      </c>
      <c r="J236" s="101">
        <v>164.8</v>
      </c>
      <c r="K236" s="102">
        <v>54.933333333333337</v>
      </c>
      <c r="L236" s="102">
        <v>27.466666666666669</v>
      </c>
      <c r="M236" s="98">
        <v>13.733333333333334</v>
      </c>
      <c r="N236" s="102">
        <v>4.5777777777777784</v>
      </c>
      <c r="O236" s="102">
        <v>1.0564102564102564</v>
      </c>
      <c r="P236" s="102">
        <v>1.5625</v>
      </c>
      <c r="Q236" s="32" t="s">
        <v>30</v>
      </c>
      <c r="R236" s="99" t="s">
        <v>20</v>
      </c>
      <c r="S236" s="67"/>
      <c r="T236" s="108">
        <v>1.5625</v>
      </c>
      <c r="U236" s="68"/>
      <c r="V236" s="111">
        <v>1.0564102564102564</v>
      </c>
      <c r="W236" s="68"/>
      <c r="X236" s="108">
        <v>4.5777777777777784</v>
      </c>
      <c r="Y236" s="68"/>
      <c r="Z236" s="113">
        <v>13.733333333333334</v>
      </c>
      <c r="AA236" s="69"/>
      <c r="AB236" s="113">
        <v>27.466666666666669</v>
      </c>
      <c r="AC236" s="69"/>
      <c r="AD236" s="33"/>
      <c r="AE236" s="29"/>
      <c r="AF236" s="2"/>
      <c r="AG236" s="27"/>
    </row>
    <row r="237" spans="1:33" ht="48">
      <c r="A237" s="36">
        <f t="shared" si="3"/>
        <v>235</v>
      </c>
      <c r="B237" s="3" t="s">
        <v>29</v>
      </c>
      <c r="C237" s="88" t="s">
        <v>2988</v>
      </c>
      <c r="D237" s="3" t="s">
        <v>117</v>
      </c>
      <c r="E237" s="89" t="s">
        <v>678</v>
      </c>
      <c r="F237" s="1"/>
      <c r="G237" s="3" t="s">
        <v>17</v>
      </c>
      <c r="H237" s="3" t="s">
        <v>20</v>
      </c>
      <c r="I237" s="100" t="s">
        <v>19</v>
      </c>
      <c r="J237" s="101">
        <v>4174.2800000000007</v>
      </c>
      <c r="K237" s="102">
        <v>1391.426666666667</v>
      </c>
      <c r="L237" s="102">
        <v>695.71333333333348</v>
      </c>
      <c r="M237" s="98">
        <v>347.85666666666674</v>
      </c>
      <c r="N237" s="102">
        <v>115.95222222222225</v>
      </c>
      <c r="O237" s="102">
        <v>26.758205128205134</v>
      </c>
      <c r="P237" s="102">
        <v>1.774468085106383</v>
      </c>
      <c r="Q237" s="32" t="s">
        <v>30</v>
      </c>
      <c r="R237" s="99" t="s">
        <v>20</v>
      </c>
      <c r="S237" s="67"/>
      <c r="T237" s="108">
        <v>1.774468085106383</v>
      </c>
      <c r="U237" s="68"/>
      <c r="V237" s="111">
        <v>26.758205128205134</v>
      </c>
      <c r="W237" s="68"/>
      <c r="X237" s="108">
        <v>115.95222222222225</v>
      </c>
      <c r="Y237" s="68"/>
      <c r="Z237" s="113">
        <v>347.85666666666674</v>
      </c>
      <c r="AA237" s="69"/>
      <c r="AB237" s="113">
        <v>695.71333333333348</v>
      </c>
      <c r="AC237" s="69"/>
      <c r="AD237" s="33"/>
      <c r="AE237" s="29"/>
      <c r="AF237" s="70"/>
      <c r="AG237" s="27"/>
    </row>
    <row r="238" spans="1:33" ht="48">
      <c r="A238" s="36">
        <f t="shared" si="3"/>
        <v>236</v>
      </c>
      <c r="B238" s="3" t="s">
        <v>29</v>
      </c>
      <c r="C238" s="88" t="s">
        <v>2989</v>
      </c>
      <c r="D238" s="3" t="s">
        <v>119</v>
      </c>
      <c r="E238" s="89" t="s">
        <v>469</v>
      </c>
      <c r="F238" s="1"/>
      <c r="G238" s="3" t="s">
        <v>17</v>
      </c>
      <c r="H238" s="3" t="s">
        <v>20</v>
      </c>
      <c r="I238" s="100" t="s">
        <v>19</v>
      </c>
      <c r="J238" s="101">
        <v>3783.4</v>
      </c>
      <c r="K238" s="102">
        <v>1261.1333333333334</v>
      </c>
      <c r="L238" s="102">
        <v>630.56666666666672</v>
      </c>
      <c r="M238" s="98">
        <v>315.28333333333336</v>
      </c>
      <c r="N238" s="102">
        <v>105.09444444444445</v>
      </c>
      <c r="O238" s="102">
        <v>24.252564102564104</v>
      </c>
      <c r="P238" s="102">
        <v>2.7346278317152102</v>
      </c>
      <c r="Q238" s="32" t="s">
        <v>30</v>
      </c>
      <c r="R238" s="99" t="s">
        <v>20</v>
      </c>
      <c r="S238" s="67"/>
      <c r="T238" s="108">
        <v>2.7346278317152102</v>
      </c>
      <c r="U238" s="68"/>
      <c r="V238" s="111">
        <v>24.252564102564104</v>
      </c>
      <c r="W238" s="68"/>
      <c r="X238" s="108">
        <v>105.09444444444445</v>
      </c>
      <c r="Y238" s="68"/>
      <c r="Z238" s="113">
        <v>315.28333333333336</v>
      </c>
      <c r="AA238" s="69"/>
      <c r="AB238" s="113">
        <v>630.56666666666672</v>
      </c>
      <c r="AC238" s="69"/>
      <c r="AD238" s="33"/>
      <c r="AE238" s="29"/>
      <c r="AF238" s="2"/>
      <c r="AG238" s="27"/>
    </row>
    <row r="239" spans="1:33" ht="60">
      <c r="A239" s="36">
        <f t="shared" si="3"/>
        <v>237</v>
      </c>
      <c r="B239" s="3" t="s">
        <v>29</v>
      </c>
      <c r="C239" s="88" t="s">
        <v>2990</v>
      </c>
      <c r="D239" s="3" t="s">
        <v>95</v>
      </c>
      <c r="E239" s="89" t="s">
        <v>493</v>
      </c>
      <c r="F239" s="1"/>
      <c r="G239" s="3" t="s">
        <v>17</v>
      </c>
      <c r="H239" s="3" t="s">
        <v>20</v>
      </c>
      <c r="I239" s="100" t="s">
        <v>19</v>
      </c>
      <c r="J239" s="101">
        <v>153.44</v>
      </c>
      <c r="K239" s="102">
        <v>51.146666666666668</v>
      </c>
      <c r="L239" s="102">
        <v>25.573333333333334</v>
      </c>
      <c r="M239" s="98">
        <v>12.786666666666667</v>
      </c>
      <c r="N239" s="102">
        <v>4.2622222222222224</v>
      </c>
      <c r="O239" s="102">
        <v>0.9835897435897436</v>
      </c>
      <c r="P239" s="102">
        <v>1.9</v>
      </c>
      <c r="Q239" s="32" t="s">
        <v>30</v>
      </c>
      <c r="R239" s="99" t="s">
        <v>20</v>
      </c>
      <c r="S239" s="67"/>
      <c r="T239" s="108">
        <v>1.9</v>
      </c>
      <c r="U239" s="68"/>
      <c r="V239" s="111">
        <v>0.9835897435897436</v>
      </c>
      <c r="W239" s="68"/>
      <c r="X239" s="108">
        <v>4.2622222222222224</v>
      </c>
      <c r="Y239" s="68"/>
      <c r="Z239" s="113">
        <v>12.786666666666667</v>
      </c>
      <c r="AA239" s="69"/>
      <c r="AB239" s="113">
        <v>25.573333333333334</v>
      </c>
      <c r="AC239" s="69"/>
      <c r="AD239" s="33"/>
      <c r="AE239" s="29"/>
      <c r="AF239" s="2"/>
      <c r="AG239" s="27"/>
    </row>
    <row r="240" spans="1:33">
      <c r="A240" s="36">
        <f t="shared" si="3"/>
        <v>238</v>
      </c>
      <c r="B240" s="3" t="s">
        <v>29</v>
      </c>
      <c r="C240" s="88" t="s">
        <v>2991</v>
      </c>
      <c r="D240" s="3" t="s">
        <v>120</v>
      </c>
      <c r="E240" s="89" t="s">
        <v>587</v>
      </c>
      <c r="F240" s="1"/>
      <c r="G240" s="3" t="s">
        <v>17</v>
      </c>
      <c r="H240" s="3" t="s">
        <v>20</v>
      </c>
      <c r="I240" s="100" t="s">
        <v>19</v>
      </c>
      <c r="J240" s="101">
        <v>1041.72</v>
      </c>
      <c r="K240" s="102">
        <v>347.24</v>
      </c>
      <c r="L240" s="102">
        <v>173.62</v>
      </c>
      <c r="M240" s="98">
        <v>86.81</v>
      </c>
      <c r="N240" s="102">
        <v>28.936666666666667</v>
      </c>
      <c r="O240" s="102">
        <v>6.6776923076923076</v>
      </c>
      <c r="P240" s="102">
        <v>2.486842105263158</v>
      </c>
      <c r="Q240" s="32" t="s">
        <v>30</v>
      </c>
      <c r="R240" s="99" t="s">
        <v>20</v>
      </c>
      <c r="S240" s="67"/>
      <c r="T240" s="108">
        <v>2.486842105263158</v>
      </c>
      <c r="U240" s="68"/>
      <c r="V240" s="111">
        <v>6.6776923076923076</v>
      </c>
      <c r="W240" s="68"/>
      <c r="X240" s="108">
        <v>28.936666666666667</v>
      </c>
      <c r="Y240" s="68"/>
      <c r="Z240" s="113">
        <v>86.81</v>
      </c>
      <c r="AA240" s="69"/>
      <c r="AB240" s="113">
        <v>173.62</v>
      </c>
      <c r="AC240" s="69"/>
      <c r="AD240" s="33"/>
      <c r="AE240" s="29"/>
      <c r="AF240" s="2"/>
      <c r="AG240" s="27"/>
    </row>
    <row r="241" spans="1:33" ht="36">
      <c r="A241" s="36">
        <f t="shared" si="3"/>
        <v>239</v>
      </c>
      <c r="B241" s="3" t="s">
        <v>29</v>
      </c>
      <c r="C241" s="88" t="s">
        <v>2992</v>
      </c>
      <c r="D241" s="3" t="s">
        <v>121</v>
      </c>
      <c r="E241" s="89" t="s">
        <v>559</v>
      </c>
      <c r="F241" s="1"/>
      <c r="G241" s="3" t="s">
        <v>17</v>
      </c>
      <c r="H241" s="3" t="s">
        <v>22</v>
      </c>
      <c r="I241" s="100" t="s">
        <v>19</v>
      </c>
      <c r="J241" s="101">
        <v>1396.04</v>
      </c>
      <c r="K241" s="102">
        <v>465.34666666666664</v>
      </c>
      <c r="L241" s="102">
        <v>232.67333333333332</v>
      </c>
      <c r="M241" s="98">
        <v>116.33666666666666</v>
      </c>
      <c r="N241" s="102">
        <v>38.778888888888886</v>
      </c>
      <c r="O241" s="102">
        <v>8.9489743589743576</v>
      </c>
      <c r="P241" s="102">
        <v>5.8170731707317076</v>
      </c>
      <c r="Q241" s="32" t="s">
        <v>30</v>
      </c>
      <c r="R241" s="99" t="s">
        <v>22</v>
      </c>
      <c r="S241" s="67"/>
      <c r="T241" s="108">
        <v>10</v>
      </c>
      <c r="U241" s="68"/>
      <c r="V241" s="111">
        <v>20</v>
      </c>
      <c r="W241" s="68"/>
      <c r="X241" s="108">
        <v>50</v>
      </c>
      <c r="Y241" s="68"/>
      <c r="Z241" s="113">
        <v>100</v>
      </c>
      <c r="AA241" s="69"/>
      <c r="AB241" s="113">
        <v>200</v>
      </c>
      <c r="AC241" s="69"/>
      <c r="AD241" s="33"/>
      <c r="AE241" s="29"/>
      <c r="AF241" s="2"/>
      <c r="AG241" s="27"/>
    </row>
    <row r="242" spans="1:33" ht="48">
      <c r="A242" s="36">
        <f t="shared" si="3"/>
        <v>240</v>
      </c>
      <c r="B242" s="3" t="s">
        <v>29</v>
      </c>
      <c r="C242" s="88" t="s">
        <v>2993</v>
      </c>
      <c r="D242" s="3" t="s">
        <v>122</v>
      </c>
      <c r="E242" s="89" t="s">
        <v>330</v>
      </c>
      <c r="F242" s="1"/>
      <c r="G242" s="3" t="s">
        <v>17</v>
      </c>
      <c r="H242" s="3" t="s">
        <v>20</v>
      </c>
      <c r="I242" s="100" t="s">
        <v>19</v>
      </c>
      <c r="J242" s="101">
        <v>466.72</v>
      </c>
      <c r="K242" s="102">
        <v>155.57333333333335</v>
      </c>
      <c r="L242" s="102">
        <v>77.786666666666676</v>
      </c>
      <c r="M242" s="98">
        <v>38.893333333333338</v>
      </c>
      <c r="N242" s="102">
        <v>12.964444444444446</v>
      </c>
      <c r="O242" s="102">
        <v>2.9917948717948724</v>
      </c>
      <c r="P242" s="102">
        <v>2</v>
      </c>
      <c r="Q242" s="32" t="s">
        <v>30</v>
      </c>
      <c r="R242" s="99" t="s">
        <v>20</v>
      </c>
      <c r="S242" s="67"/>
      <c r="T242" s="108">
        <v>2</v>
      </c>
      <c r="U242" s="68"/>
      <c r="V242" s="111">
        <v>2.9917948717948724</v>
      </c>
      <c r="W242" s="68"/>
      <c r="X242" s="108">
        <v>12.964444444444446</v>
      </c>
      <c r="Y242" s="68"/>
      <c r="Z242" s="113">
        <v>38.893333333333338</v>
      </c>
      <c r="AA242" s="69"/>
      <c r="AB242" s="113">
        <v>77.786666666666676</v>
      </c>
      <c r="AC242" s="69"/>
      <c r="AD242" s="33"/>
      <c r="AE242" s="29"/>
      <c r="AF242" s="2"/>
      <c r="AG242" s="27"/>
    </row>
    <row r="243" spans="1:33" ht="24">
      <c r="A243" s="36">
        <f t="shared" si="3"/>
        <v>241</v>
      </c>
      <c r="B243" s="3" t="s">
        <v>29</v>
      </c>
      <c r="C243" s="88" t="s">
        <v>2994</v>
      </c>
      <c r="D243" s="3" t="s">
        <v>123</v>
      </c>
      <c r="E243" s="89" t="s">
        <v>451</v>
      </c>
      <c r="F243" s="1"/>
      <c r="G243" s="3" t="s">
        <v>17</v>
      </c>
      <c r="H243" s="3" t="s">
        <v>20</v>
      </c>
      <c r="I243" s="100" t="s">
        <v>19</v>
      </c>
      <c r="J243" s="101">
        <v>1276.4000000000001</v>
      </c>
      <c r="K243" s="102">
        <v>425.4666666666667</v>
      </c>
      <c r="L243" s="102">
        <v>212.73333333333335</v>
      </c>
      <c r="M243" s="98">
        <v>106.36666666666667</v>
      </c>
      <c r="N243" s="102">
        <v>35.455555555555556</v>
      </c>
      <c r="O243" s="102">
        <v>8.1820512820512832</v>
      </c>
      <c r="P243" s="102">
        <v>3.1621621621621623</v>
      </c>
      <c r="Q243" s="32" t="s">
        <v>30</v>
      </c>
      <c r="R243" s="99" t="s">
        <v>20</v>
      </c>
      <c r="S243" s="67"/>
      <c r="T243" s="108">
        <v>3.1621621621621623</v>
      </c>
      <c r="U243" s="68"/>
      <c r="V243" s="111">
        <v>8.1820512820512832</v>
      </c>
      <c r="W243" s="68"/>
      <c r="X243" s="108">
        <v>35.455555555555556</v>
      </c>
      <c r="Y243" s="68"/>
      <c r="Z243" s="113">
        <v>106.36666666666667</v>
      </c>
      <c r="AA243" s="69"/>
      <c r="AB243" s="113">
        <v>212.73333333333335</v>
      </c>
      <c r="AC243" s="69"/>
      <c r="AD243" s="33"/>
      <c r="AE243" s="29"/>
      <c r="AF243" s="2"/>
      <c r="AG243" s="27"/>
    </row>
    <row r="244" spans="1:33" ht="48">
      <c r="A244" s="36">
        <f t="shared" si="3"/>
        <v>242</v>
      </c>
      <c r="B244" s="3" t="s">
        <v>29</v>
      </c>
      <c r="C244" s="88" t="s">
        <v>2995</v>
      </c>
      <c r="D244" s="3" t="s">
        <v>124</v>
      </c>
      <c r="E244" s="89" t="s">
        <v>662</v>
      </c>
      <c r="F244" s="1"/>
      <c r="G244" s="3" t="s">
        <v>17</v>
      </c>
      <c r="H244" s="3" t="s">
        <v>20</v>
      </c>
      <c r="I244" s="100" t="s">
        <v>19</v>
      </c>
      <c r="J244" s="101">
        <v>421.96</v>
      </c>
      <c r="K244" s="102">
        <v>140.65333333333334</v>
      </c>
      <c r="L244" s="102">
        <v>70.326666666666668</v>
      </c>
      <c r="M244" s="98">
        <v>35.163333333333334</v>
      </c>
      <c r="N244" s="102">
        <v>11.721111111111112</v>
      </c>
      <c r="O244" s="102">
        <v>2.7048717948717949</v>
      </c>
      <c r="P244" s="102">
        <v>1.2597402597402598</v>
      </c>
      <c r="Q244" s="32" t="s">
        <v>30</v>
      </c>
      <c r="R244" s="99" t="s">
        <v>20</v>
      </c>
      <c r="S244" s="67"/>
      <c r="T244" s="108">
        <v>1.2597402597402598</v>
      </c>
      <c r="U244" s="68"/>
      <c r="V244" s="111">
        <v>2.7048717948717949</v>
      </c>
      <c r="W244" s="68"/>
      <c r="X244" s="108">
        <v>11.721111111111112</v>
      </c>
      <c r="Y244" s="68"/>
      <c r="Z244" s="113">
        <v>35.163333333333334</v>
      </c>
      <c r="AA244" s="69"/>
      <c r="AB244" s="113">
        <v>70.326666666666668</v>
      </c>
      <c r="AC244" s="69"/>
      <c r="AD244" s="33"/>
      <c r="AE244" s="29"/>
      <c r="AF244" s="2"/>
      <c r="AG244" s="27"/>
    </row>
    <row r="245" spans="1:33" ht="24">
      <c r="A245" s="36">
        <f t="shared" si="3"/>
        <v>243</v>
      </c>
      <c r="B245" s="3" t="s">
        <v>29</v>
      </c>
      <c r="C245" s="88" t="s">
        <v>2996</v>
      </c>
      <c r="D245" s="3" t="s">
        <v>125</v>
      </c>
      <c r="E245" s="89" t="s">
        <v>434</v>
      </c>
      <c r="F245" s="1"/>
      <c r="G245" s="3" t="s">
        <v>315</v>
      </c>
      <c r="H245" s="3" t="s">
        <v>20</v>
      </c>
      <c r="I245" s="100" t="s">
        <v>19</v>
      </c>
      <c r="J245" s="101">
        <v>1541.32</v>
      </c>
      <c r="K245" s="102">
        <v>513.77333333333331</v>
      </c>
      <c r="L245" s="102">
        <v>256.88666666666666</v>
      </c>
      <c r="M245" s="98">
        <v>128.44333333333333</v>
      </c>
      <c r="N245" s="102">
        <v>42.81444444444444</v>
      </c>
      <c r="O245" s="102">
        <v>9.8802564102564094</v>
      </c>
      <c r="P245" s="102">
        <v>2.2961876832844577</v>
      </c>
      <c r="Q245" s="32" t="s">
        <v>30</v>
      </c>
      <c r="R245" s="99" t="s">
        <v>20</v>
      </c>
      <c r="S245" s="67"/>
      <c r="T245" s="108">
        <v>2.2961876832844577</v>
      </c>
      <c r="U245" s="68"/>
      <c r="V245" s="111">
        <v>9.8802564102564094</v>
      </c>
      <c r="W245" s="68"/>
      <c r="X245" s="108">
        <v>42.81444444444444</v>
      </c>
      <c r="Y245" s="68"/>
      <c r="Z245" s="113">
        <v>128.44333333333333</v>
      </c>
      <c r="AA245" s="69"/>
      <c r="AB245" s="113">
        <v>256.88666666666666</v>
      </c>
      <c r="AC245" s="69"/>
      <c r="AD245" s="33"/>
      <c r="AE245" s="29"/>
      <c r="AF245" s="2"/>
      <c r="AG245" s="27"/>
    </row>
    <row r="246" spans="1:33" ht="36">
      <c r="A246" s="36">
        <f t="shared" si="3"/>
        <v>244</v>
      </c>
      <c r="B246" s="3" t="s">
        <v>29</v>
      </c>
      <c r="C246" s="88" t="s">
        <v>2997</v>
      </c>
      <c r="D246" s="3" t="s">
        <v>127</v>
      </c>
      <c r="E246" s="89" t="s">
        <v>679</v>
      </c>
      <c r="F246" s="1"/>
      <c r="G246" s="3" t="s">
        <v>17</v>
      </c>
      <c r="H246" s="3" t="s">
        <v>20</v>
      </c>
      <c r="I246" s="100" t="s">
        <v>19</v>
      </c>
      <c r="J246" s="101">
        <v>1030.68</v>
      </c>
      <c r="K246" s="102">
        <v>343.56</v>
      </c>
      <c r="L246" s="102">
        <v>171.78</v>
      </c>
      <c r="M246" s="98">
        <v>85.89</v>
      </c>
      <c r="N246" s="102">
        <v>28.63</v>
      </c>
      <c r="O246" s="102">
        <v>6.6069230769230769</v>
      </c>
      <c r="P246" s="102">
        <v>3.4750000000000001</v>
      </c>
      <c r="Q246" s="32" t="s">
        <v>30</v>
      </c>
      <c r="R246" s="99" t="s">
        <v>20</v>
      </c>
      <c r="S246" s="67"/>
      <c r="T246" s="108">
        <v>3.4750000000000001</v>
      </c>
      <c r="U246" s="68"/>
      <c r="V246" s="111">
        <v>6.6069230769230769</v>
      </c>
      <c r="W246" s="68"/>
      <c r="X246" s="108">
        <v>28.63</v>
      </c>
      <c r="Y246" s="68"/>
      <c r="Z246" s="113">
        <v>85.89</v>
      </c>
      <c r="AA246" s="69"/>
      <c r="AB246" s="113">
        <v>171.78</v>
      </c>
      <c r="AC246" s="69"/>
      <c r="AD246" s="33"/>
      <c r="AE246" s="29"/>
      <c r="AF246" s="2"/>
      <c r="AG246" s="27"/>
    </row>
    <row r="247" spans="1:33" ht="24">
      <c r="A247" s="36">
        <f t="shared" si="3"/>
        <v>245</v>
      </c>
      <c r="B247" s="3" t="s">
        <v>29</v>
      </c>
      <c r="C247" s="88" t="s">
        <v>2998</v>
      </c>
      <c r="D247" s="3" t="s">
        <v>128</v>
      </c>
      <c r="E247" s="89" t="s">
        <v>387</v>
      </c>
      <c r="F247" s="1"/>
      <c r="G247" s="3" t="s">
        <v>17</v>
      </c>
      <c r="H247" s="3" t="s">
        <v>20</v>
      </c>
      <c r="I247" s="100" t="s">
        <v>19</v>
      </c>
      <c r="J247" s="101">
        <v>2422.52</v>
      </c>
      <c r="K247" s="102">
        <v>807.50666666666666</v>
      </c>
      <c r="L247" s="102">
        <v>403.75333333333333</v>
      </c>
      <c r="M247" s="98">
        <v>201.87666666666667</v>
      </c>
      <c r="N247" s="102">
        <v>67.292222222222222</v>
      </c>
      <c r="O247" s="102">
        <v>15.528974358974359</v>
      </c>
      <c r="P247" s="102">
        <v>3.1111111111111112</v>
      </c>
      <c r="Q247" s="32" t="s">
        <v>30</v>
      </c>
      <c r="R247" s="99" t="s">
        <v>20</v>
      </c>
      <c r="S247" s="67"/>
      <c r="T247" s="108">
        <v>3.1111111111111112</v>
      </c>
      <c r="U247" s="68"/>
      <c r="V247" s="111">
        <v>15.528974358974359</v>
      </c>
      <c r="W247" s="68"/>
      <c r="X247" s="108">
        <v>67.292222222222222</v>
      </c>
      <c r="Y247" s="68"/>
      <c r="Z247" s="113">
        <v>201.87666666666667</v>
      </c>
      <c r="AA247" s="69"/>
      <c r="AB247" s="113">
        <v>403.75333333333333</v>
      </c>
      <c r="AC247" s="69"/>
      <c r="AD247" s="33"/>
      <c r="AE247" s="29"/>
      <c r="AF247" s="2"/>
      <c r="AG247" s="27"/>
    </row>
    <row r="248" spans="1:33" ht="24">
      <c r="A248" s="36">
        <f t="shared" si="3"/>
        <v>246</v>
      </c>
      <c r="B248" s="3" t="s">
        <v>29</v>
      </c>
      <c r="C248" s="88" t="s">
        <v>2999</v>
      </c>
      <c r="D248" s="3" t="s">
        <v>110</v>
      </c>
      <c r="E248" s="89" t="s">
        <v>388</v>
      </c>
      <c r="F248" s="1"/>
      <c r="G248" s="3" t="s">
        <v>17</v>
      </c>
      <c r="H248" s="3" t="s">
        <v>20</v>
      </c>
      <c r="I248" s="100" t="s">
        <v>19</v>
      </c>
      <c r="J248" s="101">
        <v>626.20000000000005</v>
      </c>
      <c r="K248" s="102">
        <v>208.73333333333335</v>
      </c>
      <c r="L248" s="102">
        <v>104.36666666666667</v>
      </c>
      <c r="M248" s="98">
        <v>52.183333333333337</v>
      </c>
      <c r="N248" s="102">
        <v>17.394444444444446</v>
      </c>
      <c r="O248" s="102">
        <v>4.0141025641025641</v>
      </c>
      <c r="P248" s="102">
        <v>1.3529411764705883</v>
      </c>
      <c r="Q248" s="32" t="s">
        <v>30</v>
      </c>
      <c r="R248" s="99" t="s">
        <v>20</v>
      </c>
      <c r="S248" s="67"/>
      <c r="T248" s="108">
        <v>1.3529411764705883</v>
      </c>
      <c r="U248" s="68"/>
      <c r="V248" s="111">
        <v>4.0141025641025641</v>
      </c>
      <c r="W248" s="68"/>
      <c r="X248" s="108">
        <v>17.394444444444446</v>
      </c>
      <c r="Y248" s="68"/>
      <c r="Z248" s="113">
        <v>52.183333333333337</v>
      </c>
      <c r="AA248" s="69"/>
      <c r="AB248" s="113">
        <v>104.36666666666667</v>
      </c>
      <c r="AC248" s="69"/>
      <c r="AD248" s="33"/>
      <c r="AE248" s="29"/>
      <c r="AF248" s="2"/>
      <c r="AG248" s="27"/>
    </row>
    <row r="249" spans="1:33" ht="48">
      <c r="A249" s="36">
        <f t="shared" si="3"/>
        <v>247</v>
      </c>
      <c r="B249" s="3" t="s">
        <v>29</v>
      </c>
      <c r="C249" s="92" t="s">
        <v>3000</v>
      </c>
      <c r="D249" s="3" t="s">
        <v>129</v>
      </c>
      <c r="E249" s="89" t="s">
        <v>483</v>
      </c>
      <c r="F249" s="1"/>
      <c r="G249" s="3" t="s">
        <v>17</v>
      </c>
      <c r="H249" s="3" t="s">
        <v>20</v>
      </c>
      <c r="I249" s="100" t="s">
        <v>19</v>
      </c>
      <c r="J249" s="101">
        <v>34.68</v>
      </c>
      <c r="K249" s="102">
        <v>11.56</v>
      </c>
      <c r="L249" s="102">
        <v>5.78</v>
      </c>
      <c r="M249" s="98">
        <v>2.89</v>
      </c>
      <c r="N249" s="102">
        <v>0.96333333333333337</v>
      </c>
      <c r="O249" s="102">
        <v>0.22230769230769232</v>
      </c>
      <c r="P249" s="102">
        <v>1.1428571428571428</v>
      </c>
      <c r="Q249" s="32" t="s">
        <v>30</v>
      </c>
      <c r="R249" s="99" t="s">
        <v>20</v>
      </c>
      <c r="S249" s="67"/>
      <c r="T249" s="108">
        <v>1.1428571428571428</v>
      </c>
      <c r="U249" s="68"/>
      <c r="V249" s="111">
        <v>0.22230769230769232</v>
      </c>
      <c r="W249" s="68"/>
      <c r="X249" s="108">
        <v>0.96333333333333337</v>
      </c>
      <c r="Y249" s="68"/>
      <c r="Z249" s="113">
        <v>2.89</v>
      </c>
      <c r="AA249" s="69"/>
      <c r="AB249" s="113">
        <v>5.78</v>
      </c>
      <c r="AC249" s="69"/>
      <c r="AD249" s="33"/>
      <c r="AE249" s="29"/>
      <c r="AF249" s="2"/>
      <c r="AG249" s="27"/>
    </row>
    <row r="250" spans="1:33" ht="48">
      <c r="A250" s="36">
        <f t="shared" si="3"/>
        <v>248</v>
      </c>
      <c r="B250" s="3" t="s">
        <v>29</v>
      </c>
      <c r="C250" s="88" t="s">
        <v>3001</v>
      </c>
      <c r="D250" s="3" t="s">
        <v>88</v>
      </c>
      <c r="E250" s="89" t="s">
        <v>484</v>
      </c>
      <c r="F250" s="1"/>
      <c r="G250" s="3" t="s">
        <v>17</v>
      </c>
      <c r="H250" s="3" t="s">
        <v>20</v>
      </c>
      <c r="I250" s="100" t="s">
        <v>19</v>
      </c>
      <c r="J250" s="101">
        <v>368.16</v>
      </c>
      <c r="K250" s="102">
        <v>122.72000000000001</v>
      </c>
      <c r="L250" s="102">
        <v>61.360000000000007</v>
      </c>
      <c r="M250" s="98">
        <v>30.680000000000003</v>
      </c>
      <c r="N250" s="102">
        <v>10.226666666666668</v>
      </c>
      <c r="O250" s="102">
        <v>2.3600000000000003</v>
      </c>
      <c r="P250" s="102">
        <v>1.1111111111111112</v>
      </c>
      <c r="Q250" s="32" t="s">
        <v>30</v>
      </c>
      <c r="R250" s="99" t="s">
        <v>20</v>
      </c>
      <c r="S250" s="67"/>
      <c r="T250" s="108">
        <v>1.1111111111111112</v>
      </c>
      <c r="U250" s="68"/>
      <c r="V250" s="111">
        <v>2.3600000000000003</v>
      </c>
      <c r="W250" s="68"/>
      <c r="X250" s="108">
        <v>10.226666666666668</v>
      </c>
      <c r="Y250" s="68"/>
      <c r="Z250" s="113">
        <v>30.680000000000003</v>
      </c>
      <c r="AA250" s="69"/>
      <c r="AB250" s="113">
        <v>61.360000000000007</v>
      </c>
      <c r="AC250" s="69"/>
      <c r="AD250" s="33"/>
      <c r="AE250" s="29"/>
      <c r="AF250" s="2"/>
      <c r="AG250" s="27"/>
    </row>
    <row r="251" spans="1:33">
      <c r="A251" s="36">
        <f t="shared" si="3"/>
        <v>249</v>
      </c>
      <c r="B251" s="3" t="s">
        <v>29</v>
      </c>
      <c r="C251" s="88" t="s">
        <v>3002</v>
      </c>
      <c r="D251" s="3" t="s">
        <v>126</v>
      </c>
      <c r="E251" s="89" t="s">
        <v>362</v>
      </c>
      <c r="F251" s="1"/>
      <c r="G251" s="3" t="s">
        <v>17</v>
      </c>
      <c r="H251" s="3" t="s">
        <v>20</v>
      </c>
      <c r="I251" s="100" t="s">
        <v>19</v>
      </c>
      <c r="J251" s="101">
        <v>1640.16</v>
      </c>
      <c r="K251" s="102">
        <v>546.72</v>
      </c>
      <c r="L251" s="102">
        <v>273.36</v>
      </c>
      <c r="M251" s="98">
        <v>136.68</v>
      </c>
      <c r="N251" s="102">
        <v>45.56</v>
      </c>
      <c r="O251" s="102">
        <v>10.513846153846155</v>
      </c>
      <c r="P251" s="102">
        <v>2.2550607287449393</v>
      </c>
      <c r="Q251" s="32" t="s">
        <v>30</v>
      </c>
      <c r="R251" s="99" t="s">
        <v>20</v>
      </c>
      <c r="S251" s="67"/>
      <c r="T251" s="108">
        <v>2.2550607287449393</v>
      </c>
      <c r="U251" s="68"/>
      <c r="V251" s="111">
        <v>10.513846153846155</v>
      </c>
      <c r="W251" s="68"/>
      <c r="X251" s="108">
        <v>45.56</v>
      </c>
      <c r="Y251" s="68"/>
      <c r="Z251" s="113">
        <v>136.68</v>
      </c>
      <c r="AA251" s="69"/>
      <c r="AB251" s="113">
        <v>273.36</v>
      </c>
      <c r="AC251" s="69"/>
      <c r="AD251" s="33"/>
      <c r="AE251" s="29"/>
      <c r="AF251" s="2"/>
      <c r="AG251" s="27"/>
    </row>
    <row r="252" spans="1:33" ht="48">
      <c r="A252" s="36">
        <f t="shared" si="3"/>
        <v>250</v>
      </c>
      <c r="B252" s="3" t="s">
        <v>29</v>
      </c>
      <c r="C252" s="88" t="s">
        <v>3003</v>
      </c>
      <c r="D252" s="3" t="s">
        <v>99</v>
      </c>
      <c r="E252" s="89" t="s">
        <v>435</v>
      </c>
      <c r="F252" s="1"/>
      <c r="G252" s="3" t="s">
        <v>17</v>
      </c>
      <c r="H252" s="3" t="s">
        <v>20</v>
      </c>
      <c r="I252" s="100" t="s">
        <v>19</v>
      </c>
      <c r="J252" s="101">
        <v>2475.3200000000002</v>
      </c>
      <c r="K252" s="102">
        <v>825.10666666666668</v>
      </c>
      <c r="L252" s="102">
        <v>412.55333333333334</v>
      </c>
      <c r="M252" s="98">
        <v>206.27666666666667</v>
      </c>
      <c r="N252" s="102">
        <v>68.75888888888889</v>
      </c>
      <c r="O252" s="102">
        <v>15.867435897435898</v>
      </c>
      <c r="P252" s="102">
        <v>1.8794642857142858</v>
      </c>
      <c r="Q252" s="32" t="s">
        <v>30</v>
      </c>
      <c r="R252" s="99" t="s">
        <v>20</v>
      </c>
      <c r="S252" s="67"/>
      <c r="T252" s="108">
        <v>1.8794642857142858</v>
      </c>
      <c r="U252" s="68"/>
      <c r="V252" s="111">
        <v>15.867435897435898</v>
      </c>
      <c r="W252" s="68"/>
      <c r="X252" s="108">
        <v>68.75888888888889</v>
      </c>
      <c r="Y252" s="68"/>
      <c r="Z252" s="113">
        <v>206.27666666666667</v>
      </c>
      <c r="AA252" s="69"/>
      <c r="AB252" s="113">
        <v>412.55333333333334</v>
      </c>
      <c r="AC252" s="69"/>
      <c r="AD252" s="33"/>
      <c r="AE252" s="29"/>
      <c r="AF252" s="2"/>
      <c r="AG252" s="27"/>
    </row>
    <row r="253" spans="1:33" ht="36">
      <c r="A253" s="36">
        <f t="shared" si="3"/>
        <v>251</v>
      </c>
      <c r="B253" s="90" t="s">
        <v>29</v>
      </c>
      <c r="C253" s="88" t="s">
        <v>3004</v>
      </c>
      <c r="D253" s="3" t="s">
        <v>103</v>
      </c>
      <c r="E253" s="89" t="s">
        <v>503</v>
      </c>
      <c r="F253" s="1"/>
      <c r="G253" s="3" t="s">
        <v>17</v>
      </c>
      <c r="H253" s="3" t="s">
        <v>20</v>
      </c>
      <c r="I253" s="100" t="s">
        <v>28</v>
      </c>
      <c r="J253" s="101">
        <v>478.15999999999997</v>
      </c>
      <c r="K253" s="102">
        <v>159.38666666666666</v>
      </c>
      <c r="L253" s="102">
        <v>79.693333333333328</v>
      </c>
      <c r="M253" s="98">
        <v>39.846666666666664</v>
      </c>
      <c r="N253" s="102">
        <v>13.282222222222222</v>
      </c>
      <c r="O253" s="102">
        <v>3.0651282051282047</v>
      </c>
      <c r="P253" s="102">
        <v>1.680672268907563</v>
      </c>
      <c r="Q253" s="32" t="s">
        <v>30</v>
      </c>
      <c r="R253" s="99" t="s">
        <v>20</v>
      </c>
      <c r="S253" s="67"/>
      <c r="T253" s="108">
        <v>1.680672268907563</v>
      </c>
      <c r="U253" s="68"/>
      <c r="V253" s="111">
        <v>3.0651282051282047</v>
      </c>
      <c r="W253" s="68"/>
      <c r="X253" s="108">
        <v>13.282222222222222</v>
      </c>
      <c r="Y253" s="68"/>
      <c r="Z253" s="113">
        <v>39.846666666666664</v>
      </c>
      <c r="AA253" s="69"/>
      <c r="AB253" s="113">
        <v>79.693333333333328</v>
      </c>
      <c r="AC253" s="69"/>
      <c r="AD253" s="33"/>
      <c r="AE253" s="29"/>
      <c r="AF253" s="2"/>
      <c r="AG253" s="27"/>
    </row>
    <row r="254" spans="1:33">
      <c r="A254" s="36">
        <f t="shared" si="3"/>
        <v>252</v>
      </c>
      <c r="B254" s="3" t="s">
        <v>29</v>
      </c>
      <c r="C254" s="88" t="s">
        <v>3005</v>
      </c>
      <c r="D254" s="3" t="s">
        <v>130</v>
      </c>
      <c r="E254" s="89" t="s">
        <v>408</v>
      </c>
      <c r="F254" s="1"/>
      <c r="G254" s="3" t="s">
        <v>17</v>
      </c>
      <c r="H254" s="3" t="s">
        <v>20</v>
      </c>
      <c r="I254" s="100" t="s">
        <v>19</v>
      </c>
      <c r="J254" s="101">
        <v>2103.52</v>
      </c>
      <c r="K254" s="102">
        <v>701.17333333333329</v>
      </c>
      <c r="L254" s="102">
        <v>350.58666666666664</v>
      </c>
      <c r="M254" s="98">
        <v>175.29333333333332</v>
      </c>
      <c r="N254" s="102">
        <v>58.431111111111107</v>
      </c>
      <c r="O254" s="102">
        <v>13.484102564102564</v>
      </c>
      <c r="P254" s="102">
        <v>4.3170731707317076</v>
      </c>
      <c r="Q254" s="32" t="s">
        <v>30</v>
      </c>
      <c r="R254" s="99" t="s">
        <v>20</v>
      </c>
      <c r="S254" s="67"/>
      <c r="T254" s="108">
        <v>4.3170731707317076</v>
      </c>
      <c r="U254" s="68"/>
      <c r="V254" s="111">
        <v>13.484102564102564</v>
      </c>
      <c r="W254" s="68"/>
      <c r="X254" s="108">
        <v>58.431111111111107</v>
      </c>
      <c r="Y254" s="68"/>
      <c r="Z254" s="113">
        <v>175.29333333333332</v>
      </c>
      <c r="AA254" s="69"/>
      <c r="AB254" s="113">
        <v>350.58666666666664</v>
      </c>
      <c r="AC254" s="69"/>
      <c r="AD254" s="33"/>
      <c r="AE254" s="29"/>
      <c r="AF254" s="2"/>
      <c r="AG254" s="27"/>
    </row>
    <row r="255" spans="1:33">
      <c r="A255" s="36">
        <f t="shared" si="3"/>
        <v>253</v>
      </c>
      <c r="B255" s="3" t="s">
        <v>29</v>
      </c>
      <c r="C255" s="88" t="s">
        <v>3006</v>
      </c>
      <c r="D255" s="3" t="s">
        <v>131</v>
      </c>
      <c r="E255" s="89" t="s">
        <v>331</v>
      </c>
      <c r="F255" s="1"/>
      <c r="G255" s="3" t="s">
        <v>17</v>
      </c>
      <c r="H255" s="3" t="s">
        <v>20</v>
      </c>
      <c r="I255" s="100" t="s">
        <v>19</v>
      </c>
      <c r="J255" s="101">
        <v>281.84000000000003</v>
      </c>
      <c r="K255" s="102">
        <v>93.946666666666673</v>
      </c>
      <c r="L255" s="102">
        <v>46.973333333333336</v>
      </c>
      <c r="M255" s="98">
        <v>23.486666666666668</v>
      </c>
      <c r="N255" s="102">
        <v>7.8288888888888897</v>
      </c>
      <c r="O255" s="102">
        <v>1.8066666666666669</v>
      </c>
      <c r="P255" s="102">
        <v>1.08</v>
      </c>
      <c r="Q255" s="32" t="s">
        <v>30</v>
      </c>
      <c r="R255" s="99" t="s">
        <v>20</v>
      </c>
      <c r="S255" s="67"/>
      <c r="T255" s="108">
        <v>1.08</v>
      </c>
      <c r="U255" s="68"/>
      <c r="V255" s="111">
        <v>1.8066666666666669</v>
      </c>
      <c r="W255" s="68"/>
      <c r="X255" s="108">
        <v>7.8288888888888897</v>
      </c>
      <c r="Y255" s="68"/>
      <c r="Z255" s="113">
        <v>23.486666666666668</v>
      </c>
      <c r="AA255" s="69"/>
      <c r="AB255" s="113">
        <v>46.973333333333336</v>
      </c>
      <c r="AC255" s="69"/>
      <c r="AD255" s="33"/>
      <c r="AE255" s="29"/>
      <c r="AF255" s="2"/>
      <c r="AG255" s="27"/>
    </row>
    <row r="256" spans="1:33" ht="48">
      <c r="A256" s="36">
        <f t="shared" si="3"/>
        <v>254</v>
      </c>
      <c r="B256" s="3" t="s">
        <v>29</v>
      </c>
      <c r="C256" s="88" t="s">
        <v>3007</v>
      </c>
      <c r="D256" s="3" t="s">
        <v>103</v>
      </c>
      <c r="E256" s="89" t="s">
        <v>497</v>
      </c>
      <c r="F256" s="1"/>
      <c r="G256" s="3" t="s">
        <v>17</v>
      </c>
      <c r="H256" s="3" t="s">
        <v>20</v>
      </c>
      <c r="I256" s="100" t="s">
        <v>19</v>
      </c>
      <c r="J256" s="101">
        <v>643.08000000000004</v>
      </c>
      <c r="K256" s="102">
        <v>214.36</v>
      </c>
      <c r="L256" s="102">
        <v>107.18</v>
      </c>
      <c r="M256" s="98">
        <v>53.59</v>
      </c>
      <c r="N256" s="102">
        <v>17.863333333333333</v>
      </c>
      <c r="O256" s="102">
        <v>4.1223076923076922</v>
      </c>
      <c r="P256" s="102">
        <v>1.3333333333333333</v>
      </c>
      <c r="Q256" s="32" t="s">
        <v>30</v>
      </c>
      <c r="R256" s="99" t="s">
        <v>20</v>
      </c>
      <c r="S256" s="67"/>
      <c r="T256" s="108">
        <v>1.3333333333333333</v>
      </c>
      <c r="U256" s="68"/>
      <c r="V256" s="111">
        <v>4.1223076923076922</v>
      </c>
      <c r="W256" s="68"/>
      <c r="X256" s="108">
        <v>17.863333333333333</v>
      </c>
      <c r="Y256" s="68"/>
      <c r="Z256" s="113">
        <v>53.59</v>
      </c>
      <c r="AA256" s="69"/>
      <c r="AB256" s="113">
        <v>107.18</v>
      </c>
      <c r="AC256" s="69"/>
      <c r="AD256" s="33"/>
      <c r="AE256" s="29"/>
      <c r="AF256" s="2"/>
      <c r="AG256" s="27"/>
    </row>
    <row r="257" spans="1:33" ht="36">
      <c r="A257" s="36">
        <f t="shared" si="3"/>
        <v>255</v>
      </c>
      <c r="B257" s="3" t="s">
        <v>29</v>
      </c>
      <c r="C257" s="88" t="s">
        <v>3008</v>
      </c>
      <c r="D257" s="3" t="s">
        <v>132</v>
      </c>
      <c r="E257" s="89" t="s">
        <v>335</v>
      </c>
      <c r="F257" s="1"/>
      <c r="G257" s="3" t="s">
        <v>17</v>
      </c>
      <c r="H257" s="3" t="s">
        <v>20</v>
      </c>
      <c r="I257" s="100" t="s">
        <v>28</v>
      </c>
      <c r="J257" s="101">
        <v>98.96</v>
      </c>
      <c r="K257" s="102">
        <v>32.986666666666665</v>
      </c>
      <c r="L257" s="102">
        <v>16.493333333333332</v>
      </c>
      <c r="M257" s="98">
        <v>8.2466666666666661</v>
      </c>
      <c r="N257" s="102">
        <v>2.7488888888888887</v>
      </c>
      <c r="O257" s="102">
        <v>0.63435897435897437</v>
      </c>
      <c r="P257" s="102">
        <v>1</v>
      </c>
      <c r="Q257" s="32" t="s">
        <v>30</v>
      </c>
      <c r="R257" s="99" t="s">
        <v>20</v>
      </c>
      <c r="S257" s="67"/>
      <c r="T257" s="108">
        <v>1</v>
      </c>
      <c r="U257" s="68"/>
      <c r="V257" s="111">
        <v>0.63435897435897437</v>
      </c>
      <c r="W257" s="68"/>
      <c r="X257" s="108">
        <v>2.7488888888888887</v>
      </c>
      <c r="Y257" s="68"/>
      <c r="Z257" s="113">
        <v>8.2466666666666661</v>
      </c>
      <c r="AA257" s="69"/>
      <c r="AB257" s="113">
        <v>16.493333333333332</v>
      </c>
      <c r="AC257" s="69"/>
      <c r="AD257" s="33"/>
      <c r="AE257" s="29"/>
      <c r="AF257" s="2"/>
      <c r="AG257" s="27"/>
    </row>
    <row r="258" spans="1:33" ht="60">
      <c r="A258" s="36">
        <f t="shared" si="3"/>
        <v>256</v>
      </c>
      <c r="B258" s="3" t="s">
        <v>29</v>
      </c>
      <c r="C258" s="88" t="s">
        <v>3009</v>
      </c>
      <c r="D258" s="3" t="s">
        <v>100</v>
      </c>
      <c r="E258" s="89" t="s">
        <v>507</v>
      </c>
      <c r="F258" s="1"/>
      <c r="G258" s="3" t="s">
        <v>17</v>
      </c>
      <c r="H258" s="3" t="s">
        <v>20</v>
      </c>
      <c r="I258" s="100" t="s">
        <v>19</v>
      </c>
      <c r="J258" s="101">
        <v>657.72</v>
      </c>
      <c r="K258" s="102">
        <v>219.24</v>
      </c>
      <c r="L258" s="102">
        <v>109.62</v>
      </c>
      <c r="M258" s="98">
        <v>54.81</v>
      </c>
      <c r="N258" s="102">
        <v>18.27</v>
      </c>
      <c r="O258" s="102">
        <v>4.2161538461538459</v>
      </c>
      <c r="P258" s="102">
        <v>2.3253968253968256</v>
      </c>
      <c r="Q258" s="32" t="s">
        <v>30</v>
      </c>
      <c r="R258" s="99" t="s">
        <v>20</v>
      </c>
      <c r="S258" s="67"/>
      <c r="T258" s="108">
        <v>2.3253968253968256</v>
      </c>
      <c r="U258" s="68"/>
      <c r="V258" s="111">
        <v>4.2161538461538459</v>
      </c>
      <c r="W258" s="68"/>
      <c r="X258" s="108">
        <v>18.27</v>
      </c>
      <c r="Y258" s="68"/>
      <c r="Z258" s="113">
        <v>54.81</v>
      </c>
      <c r="AA258" s="69"/>
      <c r="AB258" s="113">
        <v>109.62</v>
      </c>
      <c r="AC258" s="69"/>
      <c r="AD258" s="33"/>
      <c r="AE258" s="29"/>
      <c r="AF258" s="2"/>
      <c r="AG258" s="27"/>
    </row>
    <row r="259" spans="1:33" ht="72">
      <c r="A259" s="36">
        <f t="shared" si="3"/>
        <v>257</v>
      </c>
      <c r="B259" s="3" t="s">
        <v>29</v>
      </c>
      <c r="C259" s="88" t="s">
        <v>3010</v>
      </c>
      <c r="D259" s="3" t="s">
        <v>90</v>
      </c>
      <c r="E259" s="89" t="s">
        <v>391</v>
      </c>
      <c r="F259" s="1"/>
      <c r="G259" s="3" t="s">
        <v>17</v>
      </c>
      <c r="H259" s="3" t="s">
        <v>20</v>
      </c>
      <c r="I259" s="100" t="s">
        <v>19</v>
      </c>
      <c r="J259" s="101">
        <v>95.47999999999999</v>
      </c>
      <c r="K259" s="102">
        <v>31.826666666666664</v>
      </c>
      <c r="L259" s="102">
        <v>15.913333333333332</v>
      </c>
      <c r="M259" s="98">
        <v>7.9566666666666661</v>
      </c>
      <c r="N259" s="102">
        <v>2.652222222222222</v>
      </c>
      <c r="O259" s="102">
        <v>0.61205128205128201</v>
      </c>
      <c r="P259" s="102">
        <v>1.2931034482758621</v>
      </c>
      <c r="Q259" s="32" t="s">
        <v>30</v>
      </c>
      <c r="R259" s="99" t="s">
        <v>20</v>
      </c>
      <c r="S259" s="67"/>
      <c r="T259" s="108">
        <v>1.2931034482758621</v>
      </c>
      <c r="U259" s="68"/>
      <c r="V259" s="111">
        <v>0.61205128205128201</v>
      </c>
      <c r="W259" s="68"/>
      <c r="X259" s="108">
        <v>2.652222222222222</v>
      </c>
      <c r="Y259" s="68"/>
      <c r="Z259" s="113">
        <v>7.9566666666666661</v>
      </c>
      <c r="AA259" s="69"/>
      <c r="AB259" s="113">
        <v>15.913333333333332</v>
      </c>
      <c r="AC259" s="69"/>
      <c r="AD259" s="33"/>
      <c r="AE259" s="29"/>
      <c r="AF259" s="2"/>
      <c r="AG259" s="27"/>
    </row>
    <row r="260" spans="1:33" ht="24">
      <c r="A260" s="36">
        <f t="shared" ref="A260:A323" si="4">A259+1</f>
        <v>258</v>
      </c>
      <c r="B260" s="3" t="s">
        <v>29</v>
      </c>
      <c r="C260" s="88" t="s">
        <v>3011</v>
      </c>
      <c r="D260" s="3" t="s">
        <v>116</v>
      </c>
      <c r="E260" s="89" t="s">
        <v>498</v>
      </c>
      <c r="F260" s="1"/>
      <c r="G260" s="3" t="s">
        <v>17</v>
      </c>
      <c r="H260" s="3" t="s">
        <v>20</v>
      </c>
      <c r="I260" s="100" t="s">
        <v>19</v>
      </c>
      <c r="J260" s="101">
        <v>176.56</v>
      </c>
      <c r="K260" s="102">
        <v>58.853333333333332</v>
      </c>
      <c r="L260" s="102">
        <v>29.426666666666666</v>
      </c>
      <c r="M260" s="98">
        <v>14.713333333333333</v>
      </c>
      <c r="N260" s="102">
        <v>4.9044444444444446</v>
      </c>
      <c r="O260" s="102">
        <v>1.1317948717948718</v>
      </c>
      <c r="P260" s="102">
        <v>1.2352941176470589</v>
      </c>
      <c r="Q260" s="32" t="s">
        <v>30</v>
      </c>
      <c r="R260" s="99" t="s">
        <v>20</v>
      </c>
      <c r="S260" s="67"/>
      <c r="T260" s="108">
        <v>1.2352941176470589</v>
      </c>
      <c r="U260" s="68"/>
      <c r="V260" s="111">
        <v>1.1317948717948718</v>
      </c>
      <c r="W260" s="68"/>
      <c r="X260" s="108">
        <v>4.9044444444444446</v>
      </c>
      <c r="Y260" s="68"/>
      <c r="Z260" s="113">
        <v>14.713333333333333</v>
      </c>
      <c r="AA260" s="69"/>
      <c r="AB260" s="113">
        <v>29.426666666666666</v>
      </c>
      <c r="AC260" s="69"/>
      <c r="AD260" s="33"/>
      <c r="AE260" s="29"/>
      <c r="AF260" s="2"/>
      <c r="AG260" s="27"/>
    </row>
    <row r="261" spans="1:33">
      <c r="A261" s="36">
        <f t="shared" si="4"/>
        <v>259</v>
      </c>
      <c r="B261" s="3" t="s">
        <v>29</v>
      </c>
      <c r="C261" s="88" t="s">
        <v>3012</v>
      </c>
      <c r="D261" s="3" t="s">
        <v>51</v>
      </c>
      <c r="E261" s="89" t="s">
        <v>519</v>
      </c>
      <c r="F261" s="1"/>
      <c r="G261" s="3" t="s">
        <v>17</v>
      </c>
      <c r="H261" s="3" t="s">
        <v>20</v>
      </c>
      <c r="I261" s="100" t="s">
        <v>19</v>
      </c>
      <c r="J261" s="101">
        <v>2649.8</v>
      </c>
      <c r="K261" s="102">
        <v>883.26666666666677</v>
      </c>
      <c r="L261" s="102">
        <v>441.63333333333338</v>
      </c>
      <c r="M261" s="98">
        <v>220.81666666666669</v>
      </c>
      <c r="N261" s="102">
        <v>73.605555555555569</v>
      </c>
      <c r="O261" s="102">
        <v>16.985897435897439</v>
      </c>
      <c r="P261" s="102">
        <v>3.9515151515151516</v>
      </c>
      <c r="Q261" s="32" t="s">
        <v>30</v>
      </c>
      <c r="R261" s="99" t="s">
        <v>20</v>
      </c>
      <c r="S261" s="67"/>
      <c r="T261" s="108">
        <v>3.9515151515151516</v>
      </c>
      <c r="U261" s="68"/>
      <c r="V261" s="111">
        <v>16.985897435897439</v>
      </c>
      <c r="W261" s="68"/>
      <c r="X261" s="108">
        <v>73.605555555555569</v>
      </c>
      <c r="Y261" s="68"/>
      <c r="Z261" s="113">
        <v>220.81666666666669</v>
      </c>
      <c r="AA261" s="69"/>
      <c r="AB261" s="113">
        <v>441.63333333333338</v>
      </c>
      <c r="AC261" s="69"/>
      <c r="AD261" s="33"/>
      <c r="AE261" s="29"/>
      <c r="AF261" s="2"/>
      <c r="AG261" s="27"/>
    </row>
    <row r="262" spans="1:33">
      <c r="A262" s="36">
        <f t="shared" si="4"/>
        <v>260</v>
      </c>
      <c r="B262" s="3" t="s">
        <v>29</v>
      </c>
      <c r="C262" s="88" t="s">
        <v>3013</v>
      </c>
      <c r="D262" s="3" t="s">
        <v>133</v>
      </c>
      <c r="E262" s="89" t="s">
        <v>424</v>
      </c>
      <c r="F262" s="1"/>
      <c r="G262" s="3" t="s">
        <v>17</v>
      </c>
      <c r="H262" s="3" t="s">
        <v>20</v>
      </c>
      <c r="I262" s="100" t="s">
        <v>19</v>
      </c>
      <c r="J262" s="101">
        <v>494.08</v>
      </c>
      <c r="K262" s="102">
        <v>164.69333333333333</v>
      </c>
      <c r="L262" s="102">
        <v>82.346666666666664</v>
      </c>
      <c r="M262" s="98">
        <v>41.173333333333332</v>
      </c>
      <c r="N262" s="102">
        <v>13.724444444444444</v>
      </c>
      <c r="O262" s="102">
        <v>3.1671794871794869</v>
      </c>
      <c r="P262" s="102">
        <v>1.3255813953488371</v>
      </c>
      <c r="Q262" s="32" t="s">
        <v>30</v>
      </c>
      <c r="R262" s="99" t="s">
        <v>20</v>
      </c>
      <c r="S262" s="67"/>
      <c r="T262" s="108">
        <v>1.3255813953488371</v>
      </c>
      <c r="U262" s="68"/>
      <c r="V262" s="111">
        <v>3.1671794871794869</v>
      </c>
      <c r="W262" s="68"/>
      <c r="X262" s="108">
        <v>13.724444444444444</v>
      </c>
      <c r="Y262" s="68"/>
      <c r="Z262" s="113">
        <v>41.173333333333332</v>
      </c>
      <c r="AA262" s="69"/>
      <c r="AB262" s="113">
        <v>82.346666666666664</v>
      </c>
      <c r="AC262" s="69"/>
      <c r="AD262" s="33"/>
      <c r="AE262" s="29"/>
      <c r="AF262" s="2"/>
      <c r="AG262" s="27"/>
    </row>
    <row r="263" spans="1:33" ht="48">
      <c r="A263" s="36">
        <f t="shared" si="4"/>
        <v>261</v>
      </c>
      <c r="B263" s="3" t="s">
        <v>29</v>
      </c>
      <c r="C263" s="88" t="s">
        <v>3014</v>
      </c>
      <c r="D263" s="3" t="s">
        <v>134</v>
      </c>
      <c r="E263" s="89" t="s">
        <v>452</v>
      </c>
      <c r="F263" s="1"/>
      <c r="G263" s="3" t="s">
        <v>17</v>
      </c>
      <c r="H263" s="3" t="s">
        <v>20</v>
      </c>
      <c r="I263" s="100" t="s">
        <v>19</v>
      </c>
      <c r="J263" s="101">
        <v>641.79999999999995</v>
      </c>
      <c r="K263" s="102">
        <v>213.93333333333331</v>
      </c>
      <c r="L263" s="102">
        <v>106.96666666666665</v>
      </c>
      <c r="M263" s="98">
        <v>53.483333333333327</v>
      </c>
      <c r="N263" s="102">
        <v>17.827777777777776</v>
      </c>
      <c r="O263" s="102">
        <v>4.1141025641025637</v>
      </c>
      <c r="P263" s="102">
        <v>1.9818181818181819</v>
      </c>
      <c r="Q263" s="32" t="s">
        <v>30</v>
      </c>
      <c r="R263" s="99" t="s">
        <v>20</v>
      </c>
      <c r="S263" s="67"/>
      <c r="T263" s="108">
        <v>1.9818181818181819</v>
      </c>
      <c r="U263" s="68"/>
      <c r="V263" s="111">
        <v>4.1141025641025637</v>
      </c>
      <c r="W263" s="68"/>
      <c r="X263" s="108">
        <v>17.827777777777776</v>
      </c>
      <c r="Y263" s="68"/>
      <c r="Z263" s="113">
        <v>53.483333333333327</v>
      </c>
      <c r="AA263" s="69"/>
      <c r="AB263" s="113">
        <v>106.96666666666665</v>
      </c>
      <c r="AC263" s="69"/>
      <c r="AD263" s="33"/>
      <c r="AE263" s="29"/>
      <c r="AF263" s="2"/>
      <c r="AG263" s="27"/>
    </row>
    <row r="264" spans="1:33" ht="60">
      <c r="A264" s="36">
        <f t="shared" si="4"/>
        <v>262</v>
      </c>
      <c r="B264" s="3" t="s">
        <v>29</v>
      </c>
      <c r="C264" s="88" t="s">
        <v>3015</v>
      </c>
      <c r="D264" s="3" t="s">
        <v>91</v>
      </c>
      <c r="E264" s="89" t="s">
        <v>658</v>
      </c>
      <c r="F264" s="1"/>
      <c r="G264" s="3" t="s">
        <v>17</v>
      </c>
      <c r="H264" s="3" t="s">
        <v>20</v>
      </c>
      <c r="I264" s="100" t="s">
        <v>19</v>
      </c>
      <c r="J264" s="101">
        <v>279.36</v>
      </c>
      <c r="K264" s="102">
        <v>93.12</v>
      </c>
      <c r="L264" s="102">
        <v>46.56</v>
      </c>
      <c r="M264" s="98">
        <v>23.28</v>
      </c>
      <c r="N264" s="102">
        <v>7.7600000000000007</v>
      </c>
      <c r="O264" s="102">
        <v>1.7907692307692309</v>
      </c>
      <c r="P264" s="102">
        <v>1.8214285714285714</v>
      </c>
      <c r="Q264" s="32" t="s">
        <v>30</v>
      </c>
      <c r="R264" s="99" t="s">
        <v>20</v>
      </c>
      <c r="S264" s="67"/>
      <c r="T264" s="108">
        <v>1.8214285714285714</v>
      </c>
      <c r="U264" s="68"/>
      <c r="V264" s="111">
        <v>1.7907692307692309</v>
      </c>
      <c r="W264" s="68"/>
      <c r="X264" s="108">
        <v>7.7600000000000007</v>
      </c>
      <c r="Y264" s="68"/>
      <c r="Z264" s="113">
        <v>23.28</v>
      </c>
      <c r="AA264" s="69"/>
      <c r="AB264" s="113">
        <v>46.56</v>
      </c>
      <c r="AC264" s="69"/>
      <c r="AD264" s="33"/>
      <c r="AE264" s="29"/>
      <c r="AF264" s="70"/>
      <c r="AG264" s="27"/>
    </row>
    <row r="265" spans="1:33" ht="48">
      <c r="A265" s="36">
        <f t="shared" si="4"/>
        <v>263</v>
      </c>
      <c r="B265" s="3" t="s">
        <v>29</v>
      </c>
      <c r="C265" s="88" t="s">
        <v>3016</v>
      </c>
      <c r="D265" s="3" t="s">
        <v>118</v>
      </c>
      <c r="E265" s="89" t="s">
        <v>453</v>
      </c>
      <c r="F265" s="1"/>
      <c r="G265" s="3" t="s">
        <v>17</v>
      </c>
      <c r="H265" s="3" t="s">
        <v>20</v>
      </c>
      <c r="I265" s="100" t="s">
        <v>19</v>
      </c>
      <c r="J265" s="101">
        <v>686.48</v>
      </c>
      <c r="K265" s="102">
        <v>228.82666666666668</v>
      </c>
      <c r="L265" s="102">
        <v>114.41333333333334</v>
      </c>
      <c r="M265" s="98">
        <v>57.206666666666671</v>
      </c>
      <c r="N265" s="102">
        <v>19.068888888888889</v>
      </c>
      <c r="O265" s="102">
        <v>4.4005128205128212</v>
      </c>
      <c r="P265" s="102">
        <v>1.2287581699346406</v>
      </c>
      <c r="Q265" s="32" t="s">
        <v>30</v>
      </c>
      <c r="R265" s="99" t="s">
        <v>20</v>
      </c>
      <c r="S265" s="67"/>
      <c r="T265" s="108">
        <v>1.2287581699346406</v>
      </c>
      <c r="U265" s="68"/>
      <c r="V265" s="111">
        <v>4.4005128205128212</v>
      </c>
      <c r="W265" s="68"/>
      <c r="X265" s="108">
        <v>19.068888888888889</v>
      </c>
      <c r="Y265" s="68"/>
      <c r="Z265" s="113">
        <v>57.206666666666671</v>
      </c>
      <c r="AA265" s="69"/>
      <c r="AB265" s="113">
        <v>114.41333333333334</v>
      </c>
      <c r="AC265" s="69"/>
      <c r="AD265" s="33"/>
      <c r="AE265" s="29"/>
      <c r="AF265" s="2"/>
      <c r="AG265" s="27"/>
    </row>
    <row r="266" spans="1:33" ht="60">
      <c r="A266" s="36">
        <f t="shared" si="4"/>
        <v>264</v>
      </c>
      <c r="B266" s="3" t="s">
        <v>29</v>
      </c>
      <c r="C266" s="88" t="s">
        <v>3017</v>
      </c>
      <c r="D266" s="3" t="s">
        <v>135</v>
      </c>
      <c r="E266" s="89" t="s">
        <v>356</v>
      </c>
      <c r="F266" s="1"/>
      <c r="G266" s="3" t="s">
        <v>17</v>
      </c>
      <c r="H266" s="3" t="s">
        <v>20</v>
      </c>
      <c r="I266" s="100" t="s">
        <v>19</v>
      </c>
      <c r="J266" s="101">
        <v>384.12</v>
      </c>
      <c r="K266" s="102">
        <v>128.04</v>
      </c>
      <c r="L266" s="102">
        <v>64.02</v>
      </c>
      <c r="M266" s="98">
        <v>32.01</v>
      </c>
      <c r="N266" s="102">
        <v>10.67</v>
      </c>
      <c r="O266" s="102">
        <v>2.4623076923076921</v>
      </c>
      <c r="P266" s="102">
        <v>1.4202898550724639</v>
      </c>
      <c r="Q266" s="32" t="s">
        <v>30</v>
      </c>
      <c r="R266" s="99" t="s">
        <v>20</v>
      </c>
      <c r="S266" s="67"/>
      <c r="T266" s="108">
        <v>1.4202898550724639</v>
      </c>
      <c r="U266" s="68"/>
      <c r="V266" s="111">
        <v>2.4623076923076921</v>
      </c>
      <c r="W266" s="68"/>
      <c r="X266" s="108">
        <v>10.67</v>
      </c>
      <c r="Y266" s="68"/>
      <c r="Z266" s="113">
        <v>32.01</v>
      </c>
      <c r="AA266" s="69"/>
      <c r="AB266" s="113">
        <v>64.02</v>
      </c>
      <c r="AC266" s="69"/>
      <c r="AD266" s="33"/>
      <c r="AE266" s="29"/>
      <c r="AF266" s="2"/>
      <c r="AG266" s="27"/>
    </row>
    <row r="267" spans="1:33" ht="24">
      <c r="A267" s="36">
        <f t="shared" si="4"/>
        <v>265</v>
      </c>
      <c r="B267" s="3" t="s">
        <v>29</v>
      </c>
      <c r="C267" s="88" t="s">
        <v>3018</v>
      </c>
      <c r="D267" s="3" t="s">
        <v>137</v>
      </c>
      <c r="E267" s="89" t="s">
        <v>550</v>
      </c>
      <c r="F267" s="1"/>
      <c r="G267" s="3" t="s">
        <v>17</v>
      </c>
      <c r="H267" s="3" t="s">
        <v>20</v>
      </c>
      <c r="I267" s="100" t="s">
        <v>19</v>
      </c>
      <c r="J267" s="101">
        <v>743.24</v>
      </c>
      <c r="K267" s="102">
        <v>247.74666666666667</v>
      </c>
      <c r="L267" s="102">
        <v>123.87333333333333</v>
      </c>
      <c r="M267" s="98">
        <v>61.936666666666667</v>
      </c>
      <c r="N267" s="102">
        <v>20.645555555555557</v>
      </c>
      <c r="O267" s="102">
        <v>4.7643589743589745</v>
      </c>
      <c r="P267" s="102">
        <v>1.303030303030303</v>
      </c>
      <c r="Q267" s="32" t="s">
        <v>30</v>
      </c>
      <c r="R267" s="99" t="s">
        <v>20</v>
      </c>
      <c r="S267" s="67"/>
      <c r="T267" s="108">
        <v>1.303030303030303</v>
      </c>
      <c r="U267" s="68"/>
      <c r="V267" s="111">
        <v>4.7643589743589745</v>
      </c>
      <c r="W267" s="68"/>
      <c r="X267" s="108">
        <v>20.645555555555557</v>
      </c>
      <c r="Y267" s="68"/>
      <c r="Z267" s="113">
        <v>61.936666666666667</v>
      </c>
      <c r="AA267" s="69"/>
      <c r="AB267" s="113">
        <v>123.87333333333333</v>
      </c>
      <c r="AC267" s="69"/>
      <c r="AD267" s="33"/>
      <c r="AE267" s="29"/>
      <c r="AF267" s="2"/>
      <c r="AG267" s="27"/>
    </row>
    <row r="268" spans="1:33" ht="48">
      <c r="A268" s="36">
        <f t="shared" si="4"/>
        <v>266</v>
      </c>
      <c r="B268" s="3" t="s">
        <v>29</v>
      </c>
      <c r="C268" s="88" t="s">
        <v>3019</v>
      </c>
      <c r="D268" s="3" t="s">
        <v>137</v>
      </c>
      <c r="E268" s="89" t="s">
        <v>425</v>
      </c>
      <c r="F268" s="1"/>
      <c r="G268" s="3" t="s">
        <v>17</v>
      </c>
      <c r="H268" s="3" t="s">
        <v>20</v>
      </c>
      <c r="I268" s="100" t="s">
        <v>19</v>
      </c>
      <c r="J268" s="101">
        <v>588.32000000000005</v>
      </c>
      <c r="K268" s="102">
        <v>196.10666666666668</v>
      </c>
      <c r="L268" s="102">
        <v>98.053333333333342</v>
      </c>
      <c r="M268" s="98">
        <v>49.026666666666671</v>
      </c>
      <c r="N268" s="102">
        <v>16.342222222222222</v>
      </c>
      <c r="O268" s="102">
        <v>3.7712820512820517</v>
      </c>
      <c r="P268" s="102">
        <v>1.3591549295774648</v>
      </c>
      <c r="Q268" s="32" t="s">
        <v>30</v>
      </c>
      <c r="R268" s="99" t="s">
        <v>20</v>
      </c>
      <c r="S268" s="67"/>
      <c r="T268" s="108">
        <v>1.3591549295774648</v>
      </c>
      <c r="U268" s="68"/>
      <c r="V268" s="111">
        <v>3.7712820512820517</v>
      </c>
      <c r="W268" s="68"/>
      <c r="X268" s="108">
        <v>16.342222222222222</v>
      </c>
      <c r="Y268" s="68"/>
      <c r="Z268" s="113">
        <v>49.026666666666671</v>
      </c>
      <c r="AA268" s="69"/>
      <c r="AB268" s="113">
        <v>98.053333333333342</v>
      </c>
      <c r="AC268" s="69"/>
      <c r="AD268" s="33"/>
      <c r="AE268" s="29"/>
      <c r="AF268" s="2"/>
      <c r="AG268" s="27"/>
    </row>
    <row r="269" spans="1:33">
      <c r="A269" s="36">
        <f t="shared" si="4"/>
        <v>267</v>
      </c>
      <c r="B269" s="3" t="s">
        <v>29</v>
      </c>
      <c r="C269" s="92" t="s">
        <v>3020</v>
      </c>
      <c r="D269" s="3" t="s">
        <v>137</v>
      </c>
      <c r="E269" s="89" t="s">
        <v>409</v>
      </c>
      <c r="F269" s="1"/>
      <c r="G269" s="3" t="s">
        <v>17</v>
      </c>
      <c r="H269" s="3" t="s">
        <v>20</v>
      </c>
      <c r="I269" s="100" t="s">
        <v>19</v>
      </c>
      <c r="J269" s="101">
        <v>40.92</v>
      </c>
      <c r="K269" s="102">
        <v>13.64</v>
      </c>
      <c r="L269" s="102">
        <v>6.82</v>
      </c>
      <c r="M269" s="98">
        <v>3.41</v>
      </c>
      <c r="N269" s="102">
        <v>1.1366666666666667</v>
      </c>
      <c r="O269" s="102">
        <v>0.2623076923076923</v>
      </c>
      <c r="P269" s="102">
        <v>1.0666666666666667</v>
      </c>
      <c r="Q269" s="32" t="s">
        <v>30</v>
      </c>
      <c r="R269" s="99" t="s">
        <v>20</v>
      </c>
      <c r="S269" s="67"/>
      <c r="T269" s="108">
        <v>1.0666666666666667</v>
      </c>
      <c r="U269" s="68"/>
      <c r="V269" s="111">
        <v>0.2623076923076923</v>
      </c>
      <c r="W269" s="68"/>
      <c r="X269" s="108">
        <v>1.1366666666666667</v>
      </c>
      <c r="Y269" s="68"/>
      <c r="Z269" s="113">
        <v>3.41</v>
      </c>
      <c r="AA269" s="69"/>
      <c r="AB269" s="113">
        <v>6.82</v>
      </c>
      <c r="AC269" s="69"/>
      <c r="AD269" s="33"/>
      <c r="AE269" s="29"/>
      <c r="AF269" s="2"/>
      <c r="AG269" s="27"/>
    </row>
    <row r="270" spans="1:33" ht="60">
      <c r="A270" s="36">
        <f t="shared" si="4"/>
        <v>268</v>
      </c>
      <c r="B270" s="3" t="s">
        <v>29</v>
      </c>
      <c r="C270" s="88" t="s">
        <v>3021</v>
      </c>
      <c r="D270" s="3" t="s">
        <v>135</v>
      </c>
      <c r="E270" s="89" t="s">
        <v>357</v>
      </c>
      <c r="F270" s="1"/>
      <c r="G270" s="3" t="s">
        <v>17</v>
      </c>
      <c r="H270" s="3" t="s">
        <v>20</v>
      </c>
      <c r="I270" s="100" t="s">
        <v>28</v>
      </c>
      <c r="J270" s="101">
        <v>926.6</v>
      </c>
      <c r="K270" s="102">
        <v>308.86666666666667</v>
      </c>
      <c r="L270" s="102">
        <v>154.43333333333334</v>
      </c>
      <c r="M270" s="98">
        <v>77.216666666666669</v>
      </c>
      <c r="N270" s="102">
        <v>25.738888888888891</v>
      </c>
      <c r="O270" s="102">
        <v>5.93974358974359</v>
      </c>
      <c r="P270" s="102">
        <v>1.3269230769230769</v>
      </c>
      <c r="Q270" s="32" t="s">
        <v>30</v>
      </c>
      <c r="R270" s="99" t="s">
        <v>20</v>
      </c>
      <c r="S270" s="67"/>
      <c r="T270" s="108">
        <v>1.3269230769230769</v>
      </c>
      <c r="U270" s="68"/>
      <c r="V270" s="111">
        <v>5.93974358974359</v>
      </c>
      <c r="W270" s="68"/>
      <c r="X270" s="108">
        <v>25.738888888888891</v>
      </c>
      <c r="Y270" s="68"/>
      <c r="Z270" s="113">
        <v>77.216666666666669</v>
      </c>
      <c r="AA270" s="69"/>
      <c r="AB270" s="113">
        <v>154.43333333333334</v>
      </c>
      <c r="AC270" s="69"/>
      <c r="AD270" s="33"/>
      <c r="AE270" s="29"/>
      <c r="AF270" s="2"/>
      <c r="AG270" s="27"/>
    </row>
    <row r="271" spans="1:33" ht="24">
      <c r="A271" s="36">
        <f t="shared" si="4"/>
        <v>269</v>
      </c>
      <c r="B271" s="3" t="s">
        <v>29</v>
      </c>
      <c r="C271" s="88" t="s">
        <v>3022</v>
      </c>
      <c r="D271" s="3" t="s">
        <v>140</v>
      </c>
      <c r="E271" s="89" t="s">
        <v>480</v>
      </c>
      <c r="F271" s="1"/>
      <c r="G271" s="3" t="s">
        <v>17</v>
      </c>
      <c r="H271" s="3" t="s">
        <v>18</v>
      </c>
      <c r="I271" s="100" t="s">
        <v>19</v>
      </c>
      <c r="J271" s="101">
        <v>9185.119999999999</v>
      </c>
      <c r="K271" s="102">
        <v>3061.7066666666665</v>
      </c>
      <c r="L271" s="102">
        <v>1530.8533333333332</v>
      </c>
      <c r="M271" s="98">
        <v>765.42666666666662</v>
      </c>
      <c r="N271" s="102">
        <v>255.14222222222222</v>
      </c>
      <c r="O271" s="102">
        <v>58.878974358974354</v>
      </c>
      <c r="P271" s="102">
        <v>28.208333333333332</v>
      </c>
      <c r="Q271" s="32" t="s">
        <v>30</v>
      </c>
      <c r="R271" s="99" t="s">
        <v>18</v>
      </c>
      <c r="S271" s="67"/>
      <c r="T271" s="108">
        <v>20</v>
      </c>
      <c r="U271" s="68"/>
      <c r="V271" s="111">
        <v>50</v>
      </c>
      <c r="W271" s="68"/>
      <c r="X271" s="108">
        <v>200</v>
      </c>
      <c r="Y271" s="68"/>
      <c r="Z271" s="113">
        <v>600</v>
      </c>
      <c r="AA271" s="69"/>
      <c r="AB271" s="113">
        <v>1000</v>
      </c>
      <c r="AC271" s="69"/>
      <c r="AD271" s="33"/>
      <c r="AE271" s="29"/>
      <c r="AF271" s="2"/>
      <c r="AG271" s="27"/>
    </row>
    <row r="272" spans="1:33">
      <c r="A272" s="36">
        <f t="shared" si="4"/>
        <v>270</v>
      </c>
      <c r="B272" s="3" t="s">
        <v>29</v>
      </c>
      <c r="C272" s="88" t="s">
        <v>3023</v>
      </c>
      <c r="D272" s="3" t="s">
        <v>142</v>
      </c>
      <c r="E272" s="89" t="s">
        <v>619</v>
      </c>
      <c r="F272" s="1"/>
      <c r="G272" s="3" t="s">
        <v>17</v>
      </c>
      <c r="H272" s="3" t="s">
        <v>20</v>
      </c>
      <c r="I272" s="100" t="s">
        <v>19</v>
      </c>
      <c r="J272" s="101">
        <v>1365.48</v>
      </c>
      <c r="K272" s="102">
        <v>455.16</v>
      </c>
      <c r="L272" s="102">
        <v>227.58</v>
      </c>
      <c r="M272" s="98">
        <v>113.79</v>
      </c>
      <c r="N272" s="102">
        <v>37.93</v>
      </c>
      <c r="O272" s="102">
        <v>8.7530769230769234</v>
      </c>
      <c r="P272" s="102">
        <v>1.9786666666666666</v>
      </c>
      <c r="Q272" s="32" t="s">
        <v>30</v>
      </c>
      <c r="R272" s="99" t="s">
        <v>20</v>
      </c>
      <c r="S272" s="67"/>
      <c r="T272" s="108">
        <v>1.9786666666666666</v>
      </c>
      <c r="U272" s="68"/>
      <c r="V272" s="111">
        <v>8.7530769230769234</v>
      </c>
      <c r="W272" s="68"/>
      <c r="X272" s="108">
        <v>37.93</v>
      </c>
      <c r="Y272" s="68"/>
      <c r="Z272" s="113">
        <v>113.79</v>
      </c>
      <c r="AA272" s="69"/>
      <c r="AB272" s="113">
        <v>227.58</v>
      </c>
      <c r="AC272" s="69"/>
      <c r="AD272" s="33"/>
      <c r="AE272" s="29"/>
      <c r="AF272" s="2"/>
      <c r="AG272" s="27"/>
    </row>
    <row r="273" spans="1:33" ht="60">
      <c r="A273" s="36">
        <f t="shared" si="4"/>
        <v>271</v>
      </c>
      <c r="B273" s="3" t="s">
        <v>29</v>
      </c>
      <c r="C273" s="88" t="s">
        <v>3024</v>
      </c>
      <c r="D273" s="3" t="s">
        <v>143</v>
      </c>
      <c r="E273" s="89" t="s">
        <v>508</v>
      </c>
      <c r="F273" s="1"/>
      <c r="G273" s="3" t="s">
        <v>17</v>
      </c>
      <c r="H273" s="3" t="s">
        <v>20</v>
      </c>
      <c r="I273" s="100" t="s">
        <v>19</v>
      </c>
      <c r="J273" s="101">
        <v>123.24000000000001</v>
      </c>
      <c r="K273" s="102">
        <v>41.080000000000005</v>
      </c>
      <c r="L273" s="102">
        <v>20.540000000000003</v>
      </c>
      <c r="M273" s="98">
        <v>10.270000000000001</v>
      </c>
      <c r="N273" s="102">
        <v>3.4233333333333338</v>
      </c>
      <c r="O273" s="102">
        <v>0.79000000000000015</v>
      </c>
      <c r="P273" s="102">
        <v>1.0392156862745099</v>
      </c>
      <c r="Q273" s="32" t="s">
        <v>30</v>
      </c>
      <c r="R273" s="99" t="s">
        <v>20</v>
      </c>
      <c r="S273" s="67"/>
      <c r="T273" s="108">
        <v>1.0392156862745099</v>
      </c>
      <c r="U273" s="68"/>
      <c r="V273" s="111">
        <v>0.79000000000000015</v>
      </c>
      <c r="W273" s="68"/>
      <c r="X273" s="108">
        <v>3.4233333333333338</v>
      </c>
      <c r="Y273" s="68"/>
      <c r="Z273" s="113">
        <v>10.270000000000001</v>
      </c>
      <c r="AA273" s="69"/>
      <c r="AB273" s="113">
        <v>20.540000000000003</v>
      </c>
      <c r="AC273" s="69"/>
      <c r="AD273" s="33"/>
      <c r="AE273" s="29"/>
      <c r="AF273" s="2"/>
      <c r="AG273" s="27"/>
    </row>
    <row r="274" spans="1:33" ht="48">
      <c r="A274" s="36">
        <f t="shared" si="4"/>
        <v>272</v>
      </c>
      <c r="B274" s="3" t="s">
        <v>29</v>
      </c>
      <c r="C274" s="88" t="s">
        <v>3025</v>
      </c>
      <c r="D274" s="3" t="s">
        <v>139</v>
      </c>
      <c r="E274" s="89" t="s">
        <v>471</v>
      </c>
      <c r="F274" s="1"/>
      <c r="G274" s="3" t="s">
        <v>17</v>
      </c>
      <c r="H274" s="3" t="s">
        <v>20</v>
      </c>
      <c r="I274" s="100" t="s">
        <v>19</v>
      </c>
      <c r="J274" s="101">
        <v>122.32</v>
      </c>
      <c r="K274" s="102">
        <v>40.773333333333333</v>
      </c>
      <c r="L274" s="102">
        <v>20.386666666666667</v>
      </c>
      <c r="M274" s="98">
        <v>10.193333333333333</v>
      </c>
      <c r="N274" s="102">
        <v>3.3977777777777778</v>
      </c>
      <c r="O274" s="102">
        <v>0.78410256410256407</v>
      </c>
      <c r="P274" s="102">
        <v>1.48</v>
      </c>
      <c r="Q274" s="32" t="s">
        <v>30</v>
      </c>
      <c r="R274" s="99" t="s">
        <v>20</v>
      </c>
      <c r="S274" s="67"/>
      <c r="T274" s="108">
        <v>1.48</v>
      </c>
      <c r="U274" s="68"/>
      <c r="V274" s="111">
        <v>0.78410256410256407</v>
      </c>
      <c r="W274" s="68"/>
      <c r="X274" s="108">
        <v>3.3977777777777778</v>
      </c>
      <c r="Y274" s="68"/>
      <c r="Z274" s="113">
        <v>10.193333333333333</v>
      </c>
      <c r="AA274" s="69"/>
      <c r="AB274" s="113">
        <v>20.386666666666667</v>
      </c>
      <c r="AC274" s="69"/>
      <c r="AD274" s="33"/>
      <c r="AE274" s="29"/>
      <c r="AF274" s="2"/>
      <c r="AG274" s="27"/>
    </row>
    <row r="275" spans="1:33" ht="48">
      <c r="A275" s="36">
        <f t="shared" si="4"/>
        <v>273</v>
      </c>
      <c r="B275" s="3" t="s">
        <v>29</v>
      </c>
      <c r="C275" s="88" t="s">
        <v>3026</v>
      </c>
      <c r="D275" s="3" t="s">
        <v>144</v>
      </c>
      <c r="E275" s="89" t="s">
        <v>485</v>
      </c>
      <c r="F275" s="1"/>
      <c r="G275" s="3" t="s">
        <v>17</v>
      </c>
      <c r="H275" s="3" t="s">
        <v>20</v>
      </c>
      <c r="I275" s="100" t="s">
        <v>19</v>
      </c>
      <c r="J275" s="101">
        <v>575.88</v>
      </c>
      <c r="K275" s="102">
        <v>191.96</v>
      </c>
      <c r="L275" s="102">
        <v>95.98</v>
      </c>
      <c r="M275" s="98">
        <v>47.99</v>
      </c>
      <c r="N275" s="102">
        <v>15.996666666666668</v>
      </c>
      <c r="O275" s="102">
        <v>3.6915384615384617</v>
      </c>
      <c r="P275" s="102">
        <v>1.5789473684210527</v>
      </c>
      <c r="Q275" s="32" t="s">
        <v>30</v>
      </c>
      <c r="R275" s="99" t="s">
        <v>20</v>
      </c>
      <c r="S275" s="67"/>
      <c r="T275" s="108">
        <v>1.5789473684210527</v>
      </c>
      <c r="U275" s="68"/>
      <c r="V275" s="111">
        <v>3.6915384615384617</v>
      </c>
      <c r="W275" s="68"/>
      <c r="X275" s="108">
        <v>15.996666666666668</v>
      </c>
      <c r="Y275" s="68"/>
      <c r="Z275" s="113">
        <v>47.99</v>
      </c>
      <c r="AA275" s="69"/>
      <c r="AB275" s="113">
        <v>95.98</v>
      </c>
      <c r="AC275" s="69"/>
      <c r="AD275" s="33"/>
      <c r="AE275" s="29"/>
      <c r="AF275" s="2"/>
      <c r="AG275" s="27"/>
    </row>
    <row r="276" spans="1:33">
      <c r="A276" s="36">
        <f t="shared" si="4"/>
        <v>274</v>
      </c>
      <c r="B276" s="3" t="s">
        <v>29</v>
      </c>
      <c r="C276" s="88" t="s">
        <v>3027</v>
      </c>
      <c r="D276" s="3" t="s">
        <v>145</v>
      </c>
      <c r="E276" s="89" t="s">
        <v>375</v>
      </c>
      <c r="F276" s="1"/>
      <c r="G276" s="3" t="s">
        <v>17</v>
      </c>
      <c r="H276" s="3" t="s">
        <v>20</v>
      </c>
      <c r="I276" s="100" t="s">
        <v>19</v>
      </c>
      <c r="J276" s="101">
        <v>168.4</v>
      </c>
      <c r="K276" s="102">
        <v>56.133333333333333</v>
      </c>
      <c r="L276" s="102">
        <v>28.066666666666666</v>
      </c>
      <c r="M276" s="98">
        <v>14.033333333333333</v>
      </c>
      <c r="N276" s="102">
        <v>4.677777777777778</v>
      </c>
      <c r="O276" s="102">
        <v>1.0794871794871794</v>
      </c>
      <c r="P276" s="102">
        <v>1.6333333333333333</v>
      </c>
      <c r="Q276" s="32" t="s">
        <v>30</v>
      </c>
      <c r="R276" s="99" t="s">
        <v>20</v>
      </c>
      <c r="S276" s="67"/>
      <c r="T276" s="108">
        <v>1.6333333333333333</v>
      </c>
      <c r="U276" s="68"/>
      <c r="V276" s="111">
        <v>1.0794871794871794</v>
      </c>
      <c r="W276" s="68"/>
      <c r="X276" s="108">
        <v>4.677777777777778</v>
      </c>
      <c r="Y276" s="68"/>
      <c r="Z276" s="113">
        <v>14.033333333333333</v>
      </c>
      <c r="AA276" s="69"/>
      <c r="AB276" s="113">
        <v>28.066666666666666</v>
      </c>
      <c r="AC276" s="69"/>
      <c r="AD276" s="33"/>
      <c r="AE276" s="29"/>
      <c r="AF276" s="2"/>
      <c r="AG276" s="27"/>
    </row>
    <row r="277" spans="1:33">
      <c r="A277" s="36">
        <f t="shared" si="4"/>
        <v>275</v>
      </c>
      <c r="B277" s="3" t="s">
        <v>29</v>
      </c>
      <c r="C277" s="92" t="s">
        <v>3028</v>
      </c>
      <c r="D277" s="3" t="s">
        <v>146</v>
      </c>
      <c r="E277" s="89" t="s">
        <v>516</v>
      </c>
      <c r="F277" s="1"/>
      <c r="G277" s="3" t="s">
        <v>17</v>
      </c>
      <c r="H277" s="3" t="s">
        <v>20</v>
      </c>
      <c r="I277" s="100" t="s">
        <v>19</v>
      </c>
      <c r="J277" s="101">
        <v>52.76</v>
      </c>
      <c r="K277" s="102">
        <v>17.586666666666666</v>
      </c>
      <c r="L277" s="102">
        <v>8.793333333333333</v>
      </c>
      <c r="M277" s="98">
        <v>4.3966666666666665</v>
      </c>
      <c r="N277" s="102">
        <v>1.4655555555555555</v>
      </c>
      <c r="O277" s="102">
        <v>0.33820512820512821</v>
      </c>
      <c r="P277" s="102">
        <v>1.375</v>
      </c>
      <c r="Q277" s="32" t="s">
        <v>30</v>
      </c>
      <c r="R277" s="99" t="s">
        <v>20</v>
      </c>
      <c r="S277" s="67"/>
      <c r="T277" s="108">
        <v>1.375</v>
      </c>
      <c r="U277" s="68"/>
      <c r="V277" s="111">
        <v>0.33820512820512821</v>
      </c>
      <c r="W277" s="68"/>
      <c r="X277" s="108">
        <v>1.4655555555555555</v>
      </c>
      <c r="Y277" s="68"/>
      <c r="Z277" s="113">
        <v>4.3966666666666665</v>
      </c>
      <c r="AA277" s="69"/>
      <c r="AB277" s="113">
        <v>8.793333333333333</v>
      </c>
      <c r="AC277" s="69"/>
      <c r="AD277" s="33"/>
      <c r="AE277" s="29"/>
      <c r="AF277" s="2"/>
      <c r="AG277" s="27"/>
    </row>
    <row r="278" spans="1:33" ht="36">
      <c r="A278" s="36">
        <f t="shared" si="4"/>
        <v>276</v>
      </c>
      <c r="B278" s="90" t="s">
        <v>29</v>
      </c>
      <c r="C278" s="88" t="s">
        <v>3029</v>
      </c>
      <c r="D278" s="3" t="s">
        <v>54</v>
      </c>
      <c r="E278" s="89" t="s">
        <v>358</v>
      </c>
      <c r="F278" s="1"/>
      <c r="G278" s="3" t="s">
        <v>17</v>
      </c>
      <c r="H278" s="3" t="s">
        <v>20</v>
      </c>
      <c r="I278" s="100" t="s">
        <v>19</v>
      </c>
      <c r="J278" s="101">
        <v>1445.44</v>
      </c>
      <c r="K278" s="102">
        <v>481.81333333333333</v>
      </c>
      <c r="L278" s="102">
        <v>240.90666666666667</v>
      </c>
      <c r="M278" s="98">
        <v>120.45333333333333</v>
      </c>
      <c r="N278" s="102">
        <v>40.151111111111113</v>
      </c>
      <c r="O278" s="102">
        <v>9.2656410256410258</v>
      </c>
      <c r="P278" s="102">
        <v>1.6016949152542372</v>
      </c>
      <c r="Q278" s="32" t="s">
        <v>30</v>
      </c>
      <c r="R278" s="99" t="s">
        <v>20</v>
      </c>
      <c r="S278" s="67"/>
      <c r="T278" s="108">
        <v>1.6016949152542372</v>
      </c>
      <c r="U278" s="68"/>
      <c r="V278" s="111">
        <v>9.2656410256410258</v>
      </c>
      <c r="W278" s="68"/>
      <c r="X278" s="108">
        <v>40.151111111111113</v>
      </c>
      <c r="Y278" s="68"/>
      <c r="Z278" s="113">
        <v>120.45333333333333</v>
      </c>
      <c r="AA278" s="69"/>
      <c r="AB278" s="113">
        <v>240.90666666666667</v>
      </c>
      <c r="AC278" s="69"/>
      <c r="AD278" s="33"/>
      <c r="AE278" s="29"/>
      <c r="AF278" s="2"/>
      <c r="AG278" s="27"/>
    </row>
    <row r="279" spans="1:33" ht="72">
      <c r="A279" s="36">
        <f t="shared" si="4"/>
        <v>277</v>
      </c>
      <c r="B279" s="3" t="s">
        <v>29</v>
      </c>
      <c r="C279" s="88" t="s">
        <v>3030</v>
      </c>
      <c r="D279" s="3" t="s">
        <v>148</v>
      </c>
      <c r="E279" s="89" t="s">
        <v>672</v>
      </c>
      <c r="F279" s="1"/>
      <c r="G279" s="3" t="s">
        <v>17</v>
      </c>
      <c r="H279" s="3" t="s">
        <v>20</v>
      </c>
      <c r="I279" s="100" t="s">
        <v>19</v>
      </c>
      <c r="J279" s="101">
        <v>2143.96</v>
      </c>
      <c r="K279" s="102">
        <v>714.65333333333331</v>
      </c>
      <c r="L279" s="102">
        <v>357.32666666666665</v>
      </c>
      <c r="M279" s="98">
        <v>178.66333333333333</v>
      </c>
      <c r="N279" s="102">
        <v>59.554444444444442</v>
      </c>
      <c r="O279" s="102">
        <v>13.743333333333332</v>
      </c>
      <c r="P279" s="102">
        <v>2.9934065934065934</v>
      </c>
      <c r="Q279" s="32" t="s">
        <v>30</v>
      </c>
      <c r="R279" s="99" t="s">
        <v>20</v>
      </c>
      <c r="S279" s="67"/>
      <c r="T279" s="108">
        <v>2.9934065934065934</v>
      </c>
      <c r="U279" s="68"/>
      <c r="V279" s="111">
        <v>13.743333333333332</v>
      </c>
      <c r="W279" s="68"/>
      <c r="X279" s="108">
        <v>59.554444444444442</v>
      </c>
      <c r="Y279" s="68"/>
      <c r="Z279" s="113">
        <v>178.66333333333333</v>
      </c>
      <c r="AA279" s="69"/>
      <c r="AB279" s="113">
        <v>357.32666666666665</v>
      </c>
      <c r="AC279" s="69"/>
      <c r="AD279" s="33"/>
      <c r="AE279" s="29"/>
      <c r="AF279" s="70"/>
      <c r="AG279" s="27"/>
    </row>
    <row r="280" spans="1:33" ht="36">
      <c r="A280" s="36">
        <f t="shared" si="4"/>
        <v>278</v>
      </c>
      <c r="B280" s="3" t="s">
        <v>29</v>
      </c>
      <c r="C280" s="88" t="s">
        <v>3031</v>
      </c>
      <c r="D280" s="3" t="s">
        <v>85</v>
      </c>
      <c r="E280" s="89" t="s">
        <v>580</v>
      </c>
      <c r="F280" s="1"/>
      <c r="G280" s="3" t="s">
        <v>17</v>
      </c>
      <c r="H280" s="3" t="s">
        <v>27</v>
      </c>
      <c r="I280" s="100" t="s">
        <v>19</v>
      </c>
      <c r="J280" s="101">
        <v>4180.5599999999995</v>
      </c>
      <c r="K280" s="102">
        <v>1393.5199999999998</v>
      </c>
      <c r="L280" s="102">
        <v>696.75999999999988</v>
      </c>
      <c r="M280" s="98">
        <v>348.37999999999994</v>
      </c>
      <c r="N280" s="102">
        <v>116.12666666666665</v>
      </c>
      <c r="O280" s="102">
        <v>26.798461538461535</v>
      </c>
      <c r="P280" s="102">
        <v>49.365853658536587</v>
      </c>
      <c r="Q280" s="32" t="s">
        <v>30</v>
      </c>
      <c r="R280" s="99" t="s">
        <v>27</v>
      </c>
      <c r="S280" s="67"/>
      <c r="T280" s="108">
        <v>50</v>
      </c>
      <c r="U280" s="68"/>
      <c r="V280" s="111">
        <v>50</v>
      </c>
      <c r="W280" s="68"/>
      <c r="X280" s="108">
        <v>100</v>
      </c>
      <c r="Y280" s="68"/>
      <c r="Z280" s="113">
        <v>350</v>
      </c>
      <c r="AA280" s="69"/>
      <c r="AB280" s="113">
        <v>500</v>
      </c>
      <c r="AC280" s="69"/>
      <c r="AD280" s="33"/>
      <c r="AE280" s="29"/>
      <c r="AF280" s="2"/>
      <c r="AG280" s="27"/>
    </row>
    <row r="281" spans="1:33" ht="24">
      <c r="A281" s="36">
        <f t="shared" si="4"/>
        <v>279</v>
      </c>
      <c r="B281" s="3" t="s">
        <v>29</v>
      </c>
      <c r="C281" s="88" t="s">
        <v>3032</v>
      </c>
      <c r="D281" s="3" t="s">
        <v>149</v>
      </c>
      <c r="E281" s="89" t="s">
        <v>661</v>
      </c>
      <c r="F281" s="1"/>
      <c r="G281" s="3" t="s">
        <v>17</v>
      </c>
      <c r="H281" s="3" t="s">
        <v>20</v>
      </c>
      <c r="I281" s="100" t="s">
        <v>19</v>
      </c>
      <c r="J281" s="101">
        <v>251.08</v>
      </c>
      <c r="K281" s="102">
        <v>83.693333333333342</v>
      </c>
      <c r="L281" s="102">
        <v>41.846666666666671</v>
      </c>
      <c r="M281" s="98">
        <v>20.923333333333336</v>
      </c>
      <c r="N281" s="102">
        <v>6.9744444444444449</v>
      </c>
      <c r="O281" s="102">
        <v>1.6094871794871797</v>
      </c>
      <c r="P281" s="102">
        <v>2.5625</v>
      </c>
      <c r="Q281" s="32" t="s">
        <v>30</v>
      </c>
      <c r="R281" s="99" t="s">
        <v>20</v>
      </c>
      <c r="S281" s="67"/>
      <c r="T281" s="108">
        <v>2.5625</v>
      </c>
      <c r="U281" s="68"/>
      <c r="V281" s="111">
        <v>1.6094871794871797</v>
      </c>
      <c r="W281" s="68"/>
      <c r="X281" s="108">
        <v>6.9744444444444449</v>
      </c>
      <c r="Y281" s="68"/>
      <c r="Z281" s="113">
        <v>20.923333333333336</v>
      </c>
      <c r="AA281" s="69"/>
      <c r="AB281" s="113">
        <v>41.846666666666671</v>
      </c>
      <c r="AC281" s="69"/>
      <c r="AD281" s="33"/>
      <c r="AE281" s="29"/>
      <c r="AF281" s="70"/>
      <c r="AG281" s="27"/>
    </row>
    <row r="282" spans="1:33" ht="48">
      <c r="A282" s="36">
        <f t="shared" si="4"/>
        <v>280</v>
      </c>
      <c r="B282" s="3" t="s">
        <v>29</v>
      </c>
      <c r="C282" s="88" t="s">
        <v>3033</v>
      </c>
      <c r="D282" s="3" t="s">
        <v>151</v>
      </c>
      <c r="E282" s="89" t="s">
        <v>495</v>
      </c>
      <c r="F282" s="1"/>
      <c r="G282" s="3" t="s">
        <v>17</v>
      </c>
      <c r="H282" s="3" t="s">
        <v>20</v>
      </c>
      <c r="I282" s="100" t="s">
        <v>19</v>
      </c>
      <c r="J282" s="101">
        <v>140.76</v>
      </c>
      <c r="K282" s="102">
        <v>46.919999999999995</v>
      </c>
      <c r="L282" s="102">
        <v>23.459999999999997</v>
      </c>
      <c r="M282" s="98">
        <v>11.729999999999999</v>
      </c>
      <c r="N282" s="102">
        <v>3.9099999999999997</v>
      </c>
      <c r="O282" s="102">
        <v>0.90230769230769226</v>
      </c>
      <c r="P282" s="102">
        <v>1.1428571428571428</v>
      </c>
      <c r="Q282" s="32" t="s">
        <v>30</v>
      </c>
      <c r="R282" s="99" t="s">
        <v>20</v>
      </c>
      <c r="S282" s="67"/>
      <c r="T282" s="108">
        <v>1.1428571428571428</v>
      </c>
      <c r="U282" s="68"/>
      <c r="V282" s="111">
        <v>0.90230769230769226</v>
      </c>
      <c r="W282" s="68"/>
      <c r="X282" s="108">
        <v>3.9099999999999997</v>
      </c>
      <c r="Y282" s="68"/>
      <c r="Z282" s="113">
        <v>11.729999999999999</v>
      </c>
      <c r="AA282" s="69"/>
      <c r="AB282" s="113">
        <v>23.459999999999997</v>
      </c>
      <c r="AC282" s="69"/>
      <c r="AD282" s="33"/>
      <c r="AE282" s="29"/>
      <c r="AF282" s="2"/>
      <c r="AG282" s="27"/>
    </row>
    <row r="283" spans="1:33" ht="24">
      <c r="A283" s="36">
        <f t="shared" si="4"/>
        <v>281</v>
      </c>
      <c r="B283" s="3" t="s">
        <v>29</v>
      </c>
      <c r="C283" s="88" t="s">
        <v>3034</v>
      </c>
      <c r="D283" s="3" t="s">
        <v>150</v>
      </c>
      <c r="E283" s="89" t="s">
        <v>338</v>
      </c>
      <c r="F283" s="1"/>
      <c r="G283" s="3" t="s">
        <v>17</v>
      </c>
      <c r="H283" s="3" t="s">
        <v>20</v>
      </c>
      <c r="I283" s="100" t="s">
        <v>19</v>
      </c>
      <c r="J283" s="101">
        <v>949.76</v>
      </c>
      <c r="K283" s="102">
        <v>316.58666666666664</v>
      </c>
      <c r="L283" s="102">
        <v>158.29333333333332</v>
      </c>
      <c r="M283" s="98">
        <v>79.146666666666661</v>
      </c>
      <c r="N283" s="102">
        <v>26.382222222222222</v>
      </c>
      <c r="O283" s="102">
        <v>6.0882051282051277</v>
      </c>
      <c r="P283" s="102">
        <v>2.596330275229358</v>
      </c>
      <c r="Q283" s="32" t="s">
        <v>30</v>
      </c>
      <c r="R283" s="99" t="s">
        <v>20</v>
      </c>
      <c r="S283" s="67"/>
      <c r="T283" s="108">
        <v>2.596330275229358</v>
      </c>
      <c r="U283" s="68"/>
      <c r="V283" s="111">
        <v>6.0882051282051277</v>
      </c>
      <c r="W283" s="68"/>
      <c r="X283" s="108">
        <v>26.382222222222222</v>
      </c>
      <c r="Y283" s="68"/>
      <c r="Z283" s="113">
        <v>79.146666666666661</v>
      </c>
      <c r="AA283" s="69"/>
      <c r="AB283" s="113">
        <v>158.29333333333332</v>
      </c>
      <c r="AC283" s="69"/>
      <c r="AD283" s="33"/>
      <c r="AE283" s="29"/>
      <c r="AF283" s="2"/>
      <c r="AG283" s="27"/>
    </row>
    <row r="284" spans="1:33" ht="48">
      <c r="A284" s="36">
        <f t="shared" si="4"/>
        <v>282</v>
      </c>
      <c r="B284" s="3" t="s">
        <v>29</v>
      </c>
      <c r="C284" s="88" t="s">
        <v>3035</v>
      </c>
      <c r="D284" s="3" t="s">
        <v>152</v>
      </c>
      <c r="E284" s="89" t="s">
        <v>398</v>
      </c>
      <c r="F284" s="1"/>
      <c r="G284" s="3" t="s">
        <v>17</v>
      </c>
      <c r="H284" s="3" t="s">
        <v>20</v>
      </c>
      <c r="I284" s="100" t="s">
        <v>19</v>
      </c>
      <c r="J284" s="101">
        <v>1773.96</v>
      </c>
      <c r="K284" s="102">
        <v>591.32000000000005</v>
      </c>
      <c r="L284" s="102">
        <v>295.66000000000003</v>
      </c>
      <c r="M284" s="98">
        <v>147.83000000000001</v>
      </c>
      <c r="N284" s="102">
        <v>49.276666666666671</v>
      </c>
      <c r="O284" s="102">
        <v>11.371538461538462</v>
      </c>
      <c r="P284" s="102">
        <v>1.6118980169971671</v>
      </c>
      <c r="Q284" s="32" t="s">
        <v>30</v>
      </c>
      <c r="R284" s="99" t="s">
        <v>20</v>
      </c>
      <c r="S284" s="67"/>
      <c r="T284" s="108">
        <v>1.6118980169971671</v>
      </c>
      <c r="U284" s="68"/>
      <c r="V284" s="111">
        <v>11.371538461538462</v>
      </c>
      <c r="W284" s="68"/>
      <c r="X284" s="108">
        <v>49.276666666666671</v>
      </c>
      <c r="Y284" s="68"/>
      <c r="Z284" s="113">
        <v>147.83000000000001</v>
      </c>
      <c r="AA284" s="69"/>
      <c r="AB284" s="113">
        <v>295.66000000000003</v>
      </c>
      <c r="AC284" s="69"/>
      <c r="AD284" s="33"/>
      <c r="AE284" s="29"/>
      <c r="AF284" s="2"/>
      <c r="AG284" s="27"/>
    </row>
    <row r="285" spans="1:33" ht="48">
      <c r="A285" s="36">
        <f t="shared" si="4"/>
        <v>283</v>
      </c>
      <c r="B285" s="3" t="s">
        <v>29</v>
      </c>
      <c r="C285" s="88" t="s">
        <v>3036</v>
      </c>
      <c r="D285" s="3" t="s">
        <v>153</v>
      </c>
      <c r="E285" s="89" t="s">
        <v>351</v>
      </c>
      <c r="F285" s="1"/>
      <c r="G285" s="3" t="s">
        <v>17</v>
      </c>
      <c r="H285" s="3" t="s">
        <v>20</v>
      </c>
      <c r="I285" s="100" t="s">
        <v>19</v>
      </c>
      <c r="J285" s="101">
        <v>346.96</v>
      </c>
      <c r="K285" s="102">
        <v>115.65333333333332</v>
      </c>
      <c r="L285" s="102">
        <v>57.826666666666661</v>
      </c>
      <c r="M285" s="98">
        <v>28.91333333333333</v>
      </c>
      <c r="N285" s="102">
        <v>9.6377777777777762</v>
      </c>
      <c r="O285" s="102">
        <v>2.224102564102564</v>
      </c>
      <c r="P285" s="102">
        <v>1.3571428571428572</v>
      </c>
      <c r="Q285" s="32" t="s">
        <v>30</v>
      </c>
      <c r="R285" s="99" t="s">
        <v>20</v>
      </c>
      <c r="S285" s="67"/>
      <c r="T285" s="108">
        <v>1.3571428571428572</v>
      </c>
      <c r="U285" s="68"/>
      <c r="V285" s="111">
        <v>2.224102564102564</v>
      </c>
      <c r="W285" s="68"/>
      <c r="X285" s="108">
        <v>9.6377777777777762</v>
      </c>
      <c r="Y285" s="68"/>
      <c r="Z285" s="113">
        <v>28.91333333333333</v>
      </c>
      <c r="AA285" s="69"/>
      <c r="AB285" s="113">
        <v>57.826666666666661</v>
      </c>
      <c r="AC285" s="69"/>
      <c r="AD285" s="33"/>
      <c r="AE285" s="29"/>
      <c r="AF285" s="2"/>
      <c r="AG285" s="27"/>
    </row>
    <row r="286" spans="1:33" ht="84">
      <c r="A286" s="36">
        <f t="shared" si="4"/>
        <v>284</v>
      </c>
      <c r="B286" s="3" t="s">
        <v>29</v>
      </c>
      <c r="C286" s="88" t="s">
        <v>3037</v>
      </c>
      <c r="D286" s="3" t="s">
        <v>154</v>
      </c>
      <c r="E286" s="89" t="s">
        <v>623</v>
      </c>
      <c r="F286" s="1"/>
      <c r="G286" s="3" t="s">
        <v>17</v>
      </c>
      <c r="H286" s="3" t="s">
        <v>20</v>
      </c>
      <c r="I286" s="100" t="s">
        <v>19</v>
      </c>
      <c r="J286" s="101">
        <v>11558.84</v>
      </c>
      <c r="K286" s="102">
        <v>3852.9466666666667</v>
      </c>
      <c r="L286" s="102">
        <v>1926.4733333333334</v>
      </c>
      <c r="M286" s="98">
        <v>963.23666666666668</v>
      </c>
      <c r="N286" s="102">
        <v>321.07888888888891</v>
      </c>
      <c r="O286" s="102">
        <v>74.095128205128205</v>
      </c>
      <c r="P286" s="102">
        <v>4.6985294117647056</v>
      </c>
      <c r="Q286" s="32" t="s">
        <v>30</v>
      </c>
      <c r="R286" s="99" t="s">
        <v>20</v>
      </c>
      <c r="S286" s="67"/>
      <c r="T286" s="108">
        <v>4.6985294117647056</v>
      </c>
      <c r="U286" s="68"/>
      <c r="V286" s="111">
        <v>74.095128205128205</v>
      </c>
      <c r="W286" s="68"/>
      <c r="X286" s="108">
        <v>321.07888888888891</v>
      </c>
      <c r="Y286" s="68"/>
      <c r="Z286" s="113">
        <v>963.23666666666668</v>
      </c>
      <c r="AA286" s="69"/>
      <c r="AB286" s="113">
        <v>1926.4733333333334</v>
      </c>
      <c r="AC286" s="69"/>
      <c r="AD286" s="33"/>
      <c r="AE286" s="29"/>
      <c r="AF286" s="2"/>
      <c r="AG286" s="27"/>
    </row>
    <row r="287" spans="1:33" ht="36">
      <c r="A287" s="36">
        <f t="shared" si="4"/>
        <v>285</v>
      </c>
      <c r="B287" s="3" t="s">
        <v>29</v>
      </c>
      <c r="C287" s="88" t="s">
        <v>3038</v>
      </c>
      <c r="D287" s="3" t="s">
        <v>111</v>
      </c>
      <c r="E287" s="89" t="s">
        <v>397</v>
      </c>
      <c r="F287" s="1"/>
      <c r="G287" s="3" t="s">
        <v>17</v>
      </c>
      <c r="H287" s="3" t="s">
        <v>20</v>
      </c>
      <c r="I287" s="100" t="s">
        <v>19</v>
      </c>
      <c r="J287" s="101">
        <v>529.88</v>
      </c>
      <c r="K287" s="102">
        <v>176.62666666666667</v>
      </c>
      <c r="L287" s="102">
        <v>88.313333333333333</v>
      </c>
      <c r="M287" s="98">
        <v>44.156666666666666</v>
      </c>
      <c r="N287" s="102">
        <v>14.718888888888889</v>
      </c>
      <c r="O287" s="102">
        <v>3.3966666666666665</v>
      </c>
      <c r="P287" s="102">
        <v>1.5714285714285714</v>
      </c>
      <c r="Q287" s="32" t="s">
        <v>30</v>
      </c>
      <c r="R287" s="99" t="s">
        <v>20</v>
      </c>
      <c r="S287" s="67"/>
      <c r="T287" s="108">
        <v>1.5714285714285714</v>
      </c>
      <c r="U287" s="68"/>
      <c r="V287" s="111">
        <v>3.3966666666666665</v>
      </c>
      <c r="W287" s="68"/>
      <c r="X287" s="108">
        <v>14.718888888888889</v>
      </c>
      <c r="Y287" s="68"/>
      <c r="Z287" s="113">
        <v>44.156666666666666</v>
      </c>
      <c r="AA287" s="69"/>
      <c r="AB287" s="113">
        <v>88.313333333333333</v>
      </c>
      <c r="AC287" s="69"/>
      <c r="AD287" s="33"/>
      <c r="AE287" s="29"/>
      <c r="AF287" s="2"/>
      <c r="AG287" s="27"/>
    </row>
    <row r="288" spans="1:33" ht="36">
      <c r="A288" s="36">
        <f t="shared" si="4"/>
        <v>286</v>
      </c>
      <c r="B288" s="3" t="s">
        <v>29</v>
      </c>
      <c r="C288" s="88" t="s">
        <v>3039</v>
      </c>
      <c r="D288" s="3" t="s">
        <v>155</v>
      </c>
      <c r="E288" s="89" t="s">
        <v>399</v>
      </c>
      <c r="F288" s="1"/>
      <c r="G288" s="3" t="s">
        <v>17</v>
      </c>
      <c r="H288" s="3" t="s">
        <v>20</v>
      </c>
      <c r="I288" s="100" t="s">
        <v>28</v>
      </c>
      <c r="J288" s="101">
        <v>111.04</v>
      </c>
      <c r="K288" s="102">
        <v>37.013333333333335</v>
      </c>
      <c r="L288" s="102">
        <v>18.506666666666668</v>
      </c>
      <c r="M288" s="98">
        <v>9.2533333333333339</v>
      </c>
      <c r="N288" s="102">
        <v>3.0844444444444448</v>
      </c>
      <c r="O288" s="102">
        <v>0.71179487179487189</v>
      </c>
      <c r="P288" s="102">
        <v>1</v>
      </c>
      <c r="Q288" s="32" t="s">
        <v>30</v>
      </c>
      <c r="R288" s="99" t="s">
        <v>20</v>
      </c>
      <c r="S288" s="67"/>
      <c r="T288" s="108">
        <v>1</v>
      </c>
      <c r="U288" s="68"/>
      <c r="V288" s="111">
        <v>0.71179487179487189</v>
      </c>
      <c r="W288" s="68"/>
      <c r="X288" s="108">
        <v>3.0844444444444448</v>
      </c>
      <c r="Y288" s="68"/>
      <c r="Z288" s="113">
        <v>9.2533333333333339</v>
      </c>
      <c r="AA288" s="69"/>
      <c r="AB288" s="113">
        <v>18.506666666666668</v>
      </c>
      <c r="AC288" s="69"/>
      <c r="AD288" s="33"/>
      <c r="AE288" s="29"/>
      <c r="AF288" s="2"/>
      <c r="AG288" s="27"/>
    </row>
    <row r="289" spans="1:33">
      <c r="A289" s="36">
        <f t="shared" si="4"/>
        <v>287</v>
      </c>
      <c r="B289" s="90" t="s">
        <v>29</v>
      </c>
      <c r="C289" s="88" t="s">
        <v>3040</v>
      </c>
      <c r="D289" s="3" t="s">
        <v>156</v>
      </c>
      <c r="E289" s="89" t="s">
        <v>156</v>
      </c>
      <c r="F289" s="1"/>
      <c r="G289" s="3" t="s">
        <v>17</v>
      </c>
      <c r="H289" s="3" t="s">
        <v>20</v>
      </c>
      <c r="I289" s="100" t="s">
        <v>19</v>
      </c>
      <c r="J289" s="101">
        <v>615.91999999999996</v>
      </c>
      <c r="K289" s="102">
        <v>205.30666666666664</v>
      </c>
      <c r="L289" s="102">
        <v>102.65333333333332</v>
      </c>
      <c r="M289" s="98">
        <v>51.326666666666661</v>
      </c>
      <c r="N289" s="102">
        <v>17.108888888888888</v>
      </c>
      <c r="O289" s="102">
        <v>3.9482051282051276</v>
      </c>
      <c r="P289" s="102">
        <v>3.6976744186046511</v>
      </c>
      <c r="Q289" s="32" t="s">
        <v>30</v>
      </c>
      <c r="R289" s="99" t="s">
        <v>20</v>
      </c>
      <c r="S289" s="67"/>
      <c r="T289" s="108">
        <v>3.6976744186046511</v>
      </c>
      <c r="U289" s="68"/>
      <c r="V289" s="111">
        <v>3.9482051282051276</v>
      </c>
      <c r="W289" s="68"/>
      <c r="X289" s="108">
        <v>17.108888888888888</v>
      </c>
      <c r="Y289" s="68"/>
      <c r="Z289" s="113">
        <v>51.326666666666661</v>
      </c>
      <c r="AA289" s="69"/>
      <c r="AB289" s="113">
        <v>102.65333333333332</v>
      </c>
      <c r="AC289" s="69"/>
      <c r="AD289" s="33"/>
      <c r="AE289" s="29"/>
      <c r="AF289" s="2"/>
      <c r="AG289" s="27"/>
    </row>
    <row r="290" spans="1:33" ht="84">
      <c r="A290" s="36">
        <f t="shared" si="4"/>
        <v>288</v>
      </c>
      <c r="B290" s="3" t="s">
        <v>29</v>
      </c>
      <c r="C290" s="88" t="s">
        <v>3041</v>
      </c>
      <c r="D290" s="3" t="s">
        <v>157</v>
      </c>
      <c r="E290" s="89" t="s">
        <v>614</v>
      </c>
      <c r="F290" s="1"/>
      <c r="G290" s="3" t="s">
        <v>17</v>
      </c>
      <c r="H290" s="3" t="s">
        <v>20</v>
      </c>
      <c r="I290" s="100" t="s">
        <v>28</v>
      </c>
      <c r="J290" s="101">
        <v>170.56</v>
      </c>
      <c r="K290" s="102">
        <v>56.853333333333332</v>
      </c>
      <c r="L290" s="102">
        <v>28.426666666666666</v>
      </c>
      <c r="M290" s="98">
        <v>14.213333333333333</v>
      </c>
      <c r="N290" s="102">
        <v>4.7377777777777776</v>
      </c>
      <c r="O290" s="102">
        <v>1.0933333333333333</v>
      </c>
      <c r="P290" s="102">
        <v>1.1971830985915493</v>
      </c>
      <c r="Q290" s="32" t="s">
        <v>30</v>
      </c>
      <c r="R290" s="99" t="s">
        <v>20</v>
      </c>
      <c r="S290" s="67"/>
      <c r="T290" s="108">
        <v>1.1971830985915493</v>
      </c>
      <c r="U290" s="68"/>
      <c r="V290" s="111">
        <v>1.0933333333333333</v>
      </c>
      <c r="W290" s="68"/>
      <c r="X290" s="108">
        <v>4.7377777777777776</v>
      </c>
      <c r="Y290" s="68"/>
      <c r="Z290" s="113">
        <v>14.213333333333333</v>
      </c>
      <c r="AA290" s="69"/>
      <c r="AB290" s="113">
        <v>28.426666666666666</v>
      </c>
      <c r="AC290" s="69"/>
      <c r="AD290" s="33"/>
      <c r="AE290" s="29"/>
      <c r="AF290" s="2"/>
      <c r="AG290" s="27"/>
    </row>
    <row r="291" spans="1:33" ht="48">
      <c r="A291" s="36">
        <f t="shared" si="4"/>
        <v>289</v>
      </c>
      <c r="B291" s="3" t="s">
        <v>29</v>
      </c>
      <c r="C291" s="88" t="s">
        <v>3042</v>
      </c>
      <c r="D291" s="3" t="s">
        <v>158</v>
      </c>
      <c r="E291" s="89" t="s">
        <v>439</v>
      </c>
      <c r="F291" s="1"/>
      <c r="G291" s="3" t="s">
        <v>17</v>
      </c>
      <c r="H291" s="3" t="s">
        <v>20</v>
      </c>
      <c r="I291" s="100" t="s">
        <v>28</v>
      </c>
      <c r="J291" s="101">
        <v>176.64</v>
      </c>
      <c r="K291" s="102">
        <v>58.879999999999995</v>
      </c>
      <c r="L291" s="102">
        <v>29.439999999999998</v>
      </c>
      <c r="M291" s="98">
        <v>14.719999999999999</v>
      </c>
      <c r="N291" s="102">
        <v>4.9066666666666663</v>
      </c>
      <c r="O291" s="102">
        <v>1.1323076923076922</v>
      </c>
      <c r="P291" s="102">
        <v>1.0612244897959184</v>
      </c>
      <c r="Q291" s="32" t="s">
        <v>30</v>
      </c>
      <c r="R291" s="99" t="s">
        <v>20</v>
      </c>
      <c r="S291" s="67"/>
      <c r="T291" s="108">
        <v>1.0612244897959184</v>
      </c>
      <c r="U291" s="68"/>
      <c r="V291" s="111">
        <v>1.1323076923076922</v>
      </c>
      <c r="W291" s="68"/>
      <c r="X291" s="108">
        <v>4.9066666666666663</v>
      </c>
      <c r="Y291" s="68"/>
      <c r="Z291" s="113">
        <v>14.719999999999999</v>
      </c>
      <c r="AA291" s="69"/>
      <c r="AB291" s="113">
        <v>29.439999999999998</v>
      </c>
      <c r="AC291" s="69"/>
      <c r="AD291" s="33"/>
      <c r="AE291" s="29"/>
      <c r="AF291" s="2"/>
      <c r="AG291" s="27"/>
    </row>
    <row r="292" spans="1:33" ht="24">
      <c r="A292" s="36">
        <f t="shared" si="4"/>
        <v>290</v>
      </c>
      <c r="B292" s="90" t="s">
        <v>29</v>
      </c>
      <c r="C292" s="88" t="s">
        <v>3043</v>
      </c>
      <c r="D292" s="3" t="s">
        <v>159</v>
      </c>
      <c r="E292" s="89" t="s">
        <v>400</v>
      </c>
      <c r="F292" s="1"/>
      <c r="G292" s="3" t="s">
        <v>17</v>
      </c>
      <c r="H292" s="3" t="s">
        <v>20</v>
      </c>
      <c r="I292" s="100" t="s">
        <v>19</v>
      </c>
      <c r="J292" s="101">
        <v>368.4</v>
      </c>
      <c r="K292" s="102">
        <v>122.8</v>
      </c>
      <c r="L292" s="102">
        <v>61.4</v>
      </c>
      <c r="M292" s="98">
        <v>30.7</v>
      </c>
      <c r="N292" s="102">
        <v>10.233333333333333</v>
      </c>
      <c r="O292" s="102">
        <v>2.3615384615384616</v>
      </c>
      <c r="P292" s="102">
        <v>1.5555555555555556</v>
      </c>
      <c r="Q292" s="32" t="s">
        <v>30</v>
      </c>
      <c r="R292" s="99" t="s">
        <v>20</v>
      </c>
      <c r="S292" s="67"/>
      <c r="T292" s="108">
        <v>1.5555555555555556</v>
      </c>
      <c r="U292" s="68"/>
      <c r="V292" s="111">
        <v>2.3615384615384616</v>
      </c>
      <c r="W292" s="68"/>
      <c r="X292" s="108">
        <v>10.233333333333333</v>
      </c>
      <c r="Y292" s="68"/>
      <c r="Z292" s="113">
        <v>30.7</v>
      </c>
      <c r="AA292" s="69"/>
      <c r="AB292" s="113">
        <v>61.4</v>
      </c>
      <c r="AC292" s="69"/>
      <c r="AD292" s="33"/>
      <c r="AE292" s="29"/>
      <c r="AF292" s="2"/>
      <c r="AG292" s="27"/>
    </row>
    <row r="293" spans="1:33" ht="36">
      <c r="A293" s="36">
        <f t="shared" si="4"/>
        <v>291</v>
      </c>
      <c r="B293" s="3" t="s">
        <v>29</v>
      </c>
      <c r="C293" s="88" t="s">
        <v>3044</v>
      </c>
      <c r="D293" s="3" t="s">
        <v>160</v>
      </c>
      <c r="E293" s="89" t="s">
        <v>440</v>
      </c>
      <c r="F293" s="1"/>
      <c r="G293" s="3" t="s">
        <v>17</v>
      </c>
      <c r="H293" s="3" t="s">
        <v>20</v>
      </c>
      <c r="I293" s="100" t="s">
        <v>28</v>
      </c>
      <c r="J293" s="101">
        <v>234.2</v>
      </c>
      <c r="K293" s="102">
        <v>78.066666666666663</v>
      </c>
      <c r="L293" s="102">
        <v>39.033333333333331</v>
      </c>
      <c r="M293" s="98">
        <v>19.516666666666666</v>
      </c>
      <c r="N293" s="102">
        <v>6.5055555555555555</v>
      </c>
      <c r="O293" s="102">
        <v>1.5012820512820513</v>
      </c>
      <c r="P293" s="102">
        <v>1.1858407079646018</v>
      </c>
      <c r="Q293" s="32" t="s">
        <v>30</v>
      </c>
      <c r="R293" s="99" t="s">
        <v>20</v>
      </c>
      <c r="S293" s="67"/>
      <c r="T293" s="108">
        <v>1.1858407079646018</v>
      </c>
      <c r="U293" s="68"/>
      <c r="V293" s="111">
        <v>1.5012820512820513</v>
      </c>
      <c r="W293" s="68"/>
      <c r="X293" s="108">
        <v>6.5055555555555555</v>
      </c>
      <c r="Y293" s="68"/>
      <c r="Z293" s="113">
        <v>19.516666666666666</v>
      </c>
      <c r="AA293" s="69"/>
      <c r="AB293" s="113">
        <v>39.033333333333331</v>
      </c>
      <c r="AC293" s="69"/>
      <c r="AD293" s="33"/>
      <c r="AE293" s="29"/>
      <c r="AF293" s="2"/>
      <c r="AG293" s="27"/>
    </row>
    <row r="294" spans="1:33" ht="36">
      <c r="A294" s="36">
        <f t="shared" si="4"/>
        <v>292</v>
      </c>
      <c r="B294" s="3" t="s">
        <v>43</v>
      </c>
      <c r="C294" s="88" t="s">
        <v>3045</v>
      </c>
      <c r="D294" s="3" t="s">
        <v>161</v>
      </c>
      <c r="E294" s="89" t="s">
        <v>660</v>
      </c>
      <c r="F294" s="1"/>
      <c r="G294" s="3" t="s">
        <v>17</v>
      </c>
      <c r="H294" s="3" t="s">
        <v>20</v>
      </c>
      <c r="I294" s="100" t="s">
        <v>28</v>
      </c>
      <c r="J294" s="101">
        <v>229.8</v>
      </c>
      <c r="K294" s="102">
        <v>76.600000000000009</v>
      </c>
      <c r="L294" s="102">
        <v>38.300000000000004</v>
      </c>
      <c r="M294" s="98">
        <v>19.150000000000002</v>
      </c>
      <c r="N294" s="102">
        <v>6.3833333333333337</v>
      </c>
      <c r="O294" s="102">
        <v>1.4730769230769232</v>
      </c>
      <c r="P294" s="102">
        <v>1.1898148148148149</v>
      </c>
      <c r="Q294" s="32" t="s">
        <v>30</v>
      </c>
      <c r="R294" s="99" t="s">
        <v>20</v>
      </c>
      <c r="S294" s="67"/>
      <c r="T294" s="108">
        <v>1.1898148148148149</v>
      </c>
      <c r="U294" s="68"/>
      <c r="V294" s="111">
        <v>1.4730769230769232</v>
      </c>
      <c r="W294" s="68"/>
      <c r="X294" s="108">
        <v>6.3833333333333337</v>
      </c>
      <c r="Y294" s="68"/>
      <c r="Z294" s="113">
        <v>19.150000000000002</v>
      </c>
      <c r="AA294" s="69"/>
      <c r="AB294" s="113">
        <v>38.300000000000004</v>
      </c>
      <c r="AC294" s="69"/>
      <c r="AD294" s="33"/>
      <c r="AE294" s="29"/>
      <c r="AF294" s="70"/>
      <c r="AG294" s="27"/>
    </row>
    <row r="295" spans="1:33" ht="24">
      <c r="A295" s="36">
        <f t="shared" si="4"/>
        <v>293</v>
      </c>
      <c r="B295" s="3" t="s">
        <v>43</v>
      </c>
      <c r="C295" s="92" t="s">
        <v>3046</v>
      </c>
      <c r="D295" s="3" t="s">
        <v>162</v>
      </c>
      <c r="E295" s="89" t="s">
        <v>441</v>
      </c>
      <c r="F295" s="1"/>
      <c r="G295" s="3" t="s">
        <v>17</v>
      </c>
      <c r="H295" s="3" t="s">
        <v>20</v>
      </c>
      <c r="I295" s="100" t="s">
        <v>28</v>
      </c>
      <c r="J295" s="101">
        <v>41.92</v>
      </c>
      <c r="K295" s="102">
        <v>13.973333333333334</v>
      </c>
      <c r="L295" s="102">
        <v>6.9866666666666672</v>
      </c>
      <c r="M295" s="98">
        <v>3.4933333333333336</v>
      </c>
      <c r="N295" s="102">
        <v>1.1644444444444446</v>
      </c>
      <c r="O295" s="102">
        <v>0.26871794871794874</v>
      </c>
      <c r="P295" s="102">
        <v>1.4166666666666667</v>
      </c>
      <c r="Q295" s="32" t="s">
        <v>30</v>
      </c>
      <c r="R295" s="99" t="s">
        <v>20</v>
      </c>
      <c r="S295" s="67"/>
      <c r="T295" s="108">
        <v>1.4166666666666667</v>
      </c>
      <c r="U295" s="68"/>
      <c r="V295" s="111">
        <v>0.26871794871794874</v>
      </c>
      <c r="W295" s="68"/>
      <c r="X295" s="108">
        <v>1.1644444444444446</v>
      </c>
      <c r="Y295" s="68"/>
      <c r="Z295" s="113">
        <v>3.4933333333333336</v>
      </c>
      <c r="AA295" s="69"/>
      <c r="AB295" s="113">
        <v>6.9866666666666672</v>
      </c>
      <c r="AC295" s="69"/>
      <c r="AD295" s="33"/>
      <c r="AE295" s="29"/>
      <c r="AF295" s="2"/>
      <c r="AG295" s="27"/>
    </row>
    <row r="296" spans="1:33">
      <c r="A296" s="36">
        <f t="shared" si="4"/>
        <v>294</v>
      </c>
      <c r="B296" s="3" t="s">
        <v>43</v>
      </c>
      <c r="C296" s="88" t="s">
        <v>3047</v>
      </c>
      <c r="D296" s="3" t="s">
        <v>163</v>
      </c>
      <c r="E296" s="89" t="s">
        <v>438</v>
      </c>
      <c r="F296" s="1"/>
      <c r="G296" s="3" t="s">
        <v>17</v>
      </c>
      <c r="H296" s="3" t="s">
        <v>20</v>
      </c>
      <c r="I296" s="100" t="s">
        <v>19</v>
      </c>
      <c r="J296" s="101">
        <v>182.6</v>
      </c>
      <c r="K296" s="102">
        <v>60.866666666666667</v>
      </c>
      <c r="L296" s="102">
        <v>30.433333333333334</v>
      </c>
      <c r="M296" s="98">
        <v>15.216666666666667</v>
      </c>
      <c r="N296" s="102">
        <v>5.072222222222222</v>
      </c>
      <c r="O296" s="102">
        <v>1.1705128205128206</v>
      </c>
      <c r="P296" s="102">
        <v>1</v>
      </c>
      <c r="Q296" s="32" t="s">
        <v>30</v>
      </c>
      <c r="R296" s="99" t="s">
        <v>20</v>
      </c>
      <c r="S296" s="67"/>
      <c r="T296" s="108">
        <v>1</v>
      </c>
      <c r="U296" s="68"/>
      <c r="V296" s="111">
        <v>1.1705128205128206</v>
      </c>
      <c r="W296" s="68"/>
      <c r="X296" s="108">
        <v>5.072222222222222</v>
      </c>
      <c r="Y296" s="68"/>
      <c r="Z296" s="113">
        <v>15.216666666666667</v>
      </c>
      <c r="AA296" s="69"/>
      <c r="AB296" s="113">
        <v>30.433333333333334</v>
      </c>
      <c r="AC296" s="69"/>
      <c r="AD296" s="33"/>
      <c r="AE296" s="29"/>
      <c r="AF296" s="2"/>
      <c r="AG296" s="27"/>
    </row>
    <row r="297" spans="1:33" ht="108">
      <c r="A297" s="36">
        <f t="shared" si="4"/>
        <v>295</v>
      </c>
      <c r="B297" s="3" t="s">
        <v>29</v>
      </c>
      <c r="C297" s="88" t="s">
        <v>3048</v>
      </c>
      <c r="D297" s="3" t="s">
        <v>164</v>
      </c>
      <c r="E297" s="89" t="s">
        <v>592</v>
      </c>
      <c r="F297" s="1"/>
      <c r="G297" s="3" t="s">
        <v>17</v>
      </c>
      <c r="H297" s="3" t="s">
        <v>20</v>
      </c>
      <c r="I297" s="100" t="s">
        <v>19</v>
      </c>
      <c r="J297" s="101">
        <v>1470.32</v>
      </c>
      <c r="K297" s="102">
        <v>490.10666666666663</v>
      </c>
      <c r="L297" s="102">
        <v>245.05333333333331</v>
      </c>
      <c r="M297" s="98">
        <v>122.52666666666666</v>
      </c>
      <c r="N297" s="102">
        <v>40.842222222222219</v>
      </c>
      <c r="O297" s="102">
        <v>9.425128205128205</v>
      </c>
      <c r="P297" s="102">
        <v>1.5170731707317073</v>
      </c>
      <c r="Q297" s="32" t="s">
        <v>30</v>
      </c>
      <c r="R297" s="99" t="s">
        <v>20</v>
      </c>
      <c r="S297" s="67"/>
      <c r="T297" s="108">
        <v>1.5170731707317073</v>
      </c>
      <c r="U297" s="68"/>
      <c r="V297" s="111">
        <v>9.425128205128205</v>
      </c>
      <c r="W297" s="68"/>
      <c r="X297" s="108">
        <v>40.842222222222219</v>
      </c>
      <c r="Y297" s="68"/>
      <c r="Z297" s="113">
        <v>122.52666666666666</v>
      </c>
      <c r="AA297" s="69"/>
      <c r="AB297" s="113">
        <v>245.05333333333331</v>
      </c>
      <c r="AC297" s="69"/>
      <c r="AD297" s="33"/>
      <c r="AE297" s="29"/>
      <c r="AF297" s="2"/>
      <c r="AG297" s="27"/>
    </row>
    <row r="298" spans="1:33" ht="24">
      <c r="A298" s="36">
        <f t="shared" si="4"/>
        <v>296</v>
      </c>
      <c r="B298" s="3" t="s">
        <v>29</v>
      </c>
      <c r="C298" s="88" t="s">
        <v>3049</v>
      </c>
      <c r="D298" s="3" t="s">
        <v>165</v>
      </c>
      <c r="E298" s="89" t="s">
        <v>319</v>
      </c>
      <c r="F298" s="1"/>
      <c r="G298" s="3" t="s">
        <v>17</v>
      </c>
      <c r="H298" s="3" t="s">
        <v>20</v>
      </c>
      <c r="I298" s="100" t="s">
        <v>19</v>
      </c>
      <c r="J298" s="101">
        <v>512.96</v>
      </c>
      <c r="K298" s="102">
        <v>170.98666666666668</v>
      </c>
      <c r="L298" s="102">
        <v>85.493333333333339</v>
      </c>
      <c r="M298" s="98">
        <v>42.74666666666667</v>
      </c>
      <c r="N298" s="102">
        <v>14.24888888888889</v>
      </c>
      <c r="O298" s="102">
        <v>3.2882051282051283</v>
      </c>
      <c r="P298" s="102">
        <v>1.1440677966101696</v>
      </c>
      <c r="Q298" s="32" t="s">
        <v>30</v>
      </c>
      <c r="R298" s="99" t="s">
        <v>20</v>
      </c>
      <c r="S298" s="67"/>
      <c r="T298" s="108">
        <v>1.1440677966101696</v>
      </c>
      <c r="U298" s="68"/>
      <c r="V298" s="111">
        <v>3.2882051282051283</v>
      </c>
      <c r="W298" s="68"/>
      <c r="X298" s="108">
        <v>14.24888888888889</v>
      </c>
      <c r="Y298" s="68"/>
      <c r="Z298" s="113">
        <v>42.74666666666667</v>
      </c>
      <c r="AA298" s="69"/>
      <c r="AB298" s="113">
        <v>85.493333333333339</v>
      </c>
      <c r="AC298" s="69"/>
      <c r="AD298" s="33"/>
      <c r="AE298" s="29"/>
      <c r="AF298" s="2"/>
      <c r="AG298" s="27"/>
    </row>
    <row r="299" spans="1:33" ht="36">
      <c r="A299" s="36">
        <f t="shared" si="4"/>
        <v>297</v>
      </c>
      <c r="B299" s="3" t="s">
        <v>29</v>
      </c>
      <c r="C299" s="88" t="s">
        <v>3050</v>
      </c>
      <c r="D299" s="3" t="s">
        <v>166</v>
      </c>
      <c r="E299" s="89" t="s">
        <v>526</v>
      </c>
      <c r="F299" s="1"/>
      <c r="G299" s="3" t="s">
        <v>17</v>
      </c>
      <c r="H299" s="3" t="s">
        <v>20</v>
      </c>
      <c r="I299" s="100" t="s">
        <v>28</v>
      </c>
      <c r="J299" s="101">
        <v>377.88</v>
      </c>
      <c r="K299" s="102">
        <v>125.96</v>
      </c>
      <c r="L299" s="102">
        <v>62.98</v>
      </c>
      <c r="M299" s="98">
        <v>31.49</v>
      </c>
      <c r="N299" s="102">
        <v>10.496666666666666</v>
      </c>
      <c r="O299" s="102">
        <v>2.4223076923076921</v>
      </c>
      <c r="P299" s="102">
        <v>1.2671232876712328</v>
      </c>
      <c r="Q299" s="32" t="s">
        <v>30</v>
      </c>
      <c r="R299" s="99" t="s">
        <v>20</v>
      </c>
      <c r="S299" s="67"/>
      <c r="T299" s="108">
        <v>1.2671232876712328</v>
      </c>
      <c r="U299" s="68"/>
      <c r="V299" s="111">
        <v>2.4223076923076921</v>
      </c>
      <c r="W299" s="68"/>
      <c r="X299" s="108">
        <v>10.496666666666666</v>
      </c>
      <c r="Y299" s="68"/>
      <c r="Z299" s="113">
        <v>31.49</v>
      </c>
      <c r="AA299" s="69"/>
      <c r="AB299" s="113">
        <v>62.98</v>
      </c>
      <c r="AC299" s="69"/>
      <c r="AD299" s="33"/>
      <c r="AE299" s="29"/>
      <c r="AF299" s="2"/>
      <c r="AG299" s="27"/>
    </row>
    <row r="300" spans="1:33" ht="72">
      <c r="A300" s="36">
        <f t="shared" si="4"/>
        <v>298</v>
      </c>
      <c r="B300" s="3" t="s">
        <v>29</v>
      </c>
      <c r="C300" s="88" t="s">
        <v>3051</v>
      </c>
      <c r="D300" s="3" t="s">
        <v>167</v>
      </c>
      <c r="E300" s="89" t="s">
        <v>643</v>
      </c>
      <c r="F300" s="1"/>
      <c r="G300" s="3" t="s">
        <v>17</v>
      </c>
      <c r="H300" s="3" t="s">
        <v>20</v>
      </c>
      <c r="I300" s="100" t="s">
        <v>28</v>
      </c>
      <c r="J300" s="101">
        <v>106.24</v>
      </c>
      <c r="K300" s="102">
        <v>35.413333333333334</v>
      </c>
      <c r="L300" s="102">
        <v>17.706666666666667</v>
      </c>
      <c r="M300" s="98">
        <v>8.8533333333333335</v>
      </c>
      <c r="N300" s="102">
        <v>2.951111111111111</v>
      </c>
      <c r="O300" s="102">
        <v>0.681025641025641</v>
      </c>
      <c r="P300" s="102">
        <v>1.0454545454545454</v>
      </c>
      <c r="Q300" s="32" t="s">
        <v>30</v>
      </c>
      <c r="R300" s="99" t="s">
        <v>20</v>
      </c>
      <c r="S300" s="67"/>
      <c r="T300" s="108">
        <v>1.0454545454545454</v>
      </c>
      <c r="U300" s="68"/>
      <c r="V300" s="111">
        <v>0.681025641025641</v>
      </c>
      <c r="W300" s="68"/>
      <c r="X300" s="108">
        <v>2.951111111111111</v>
      </c>
      <c r="Y300" s="68"/>
      <c r="Z300" s="113">
        <v>8.8533333333333335</v>
      </c>
      <c r="AA300" s="69"/>
      <c r="AB300" s="113">
        <v>17.706666666666667</v>
      </c>
      <c r="AC300" s="69"/>
      <c r="AD300" s="33"/>
      <c r="AE300" s="29"/>
      <c r="AF300" s="2"/>
      <c r="AG300" s="27"/>
    </row>
    <row r="301" spans="1:33" ht="48">
      <c r="A301" s="36">
        <f t="shared" si="4"/>
        <v>299</v>
      </c>
      <c r="B301" s="3" t="s">
        <v>29</v>
      </c>
      <c r="C301" s="88" t="s">
        <v>3052</v>
      </c>
      <c r="D301" s="3" t="s">
        <v>168</v>
      </c>
      <c r="E301" s="89" t="s">
        <v>646</v>
      </c>
      <c r="F301" s="1"/>
      <c r="G301" s="3" t="s">
        <v>17</v>
      </c>
      <c r="H301" s="3" t="s">
        <v>20</v>
      </c>
      <c r="I301" s="100" t="s">
        <v>19</v>
      </c>
      <c r="J301" s="101">
        <v>164.64</v>
      </c>
      <c r="K301" s="102">
        <v>54.879999999999995</v>
      </c>
      <c r="L301" s="102">
        <v>27.439999999999998</v>
      </c>
      <c r="M301" s="98">
        <v>13.719999999999999</v>
      </c>
      <c r="N301" s="102">
        <v>4.5733333333333333</v>
      </c>
      <c r="O301" s="102">
        <v>1.0553846153846154</v>
      </c>
      <c r="P301" s="102">
        <v>1.2777777777777777</v>
      </c>
      <c r="Q301" s="32" t="s">
        <v>30</v>
      </c>
      <c r="R301" s="99" t="s">
        <v>20</v>
      </c>
      <c r="S301" s="67"/>
      <c r="T301" s="108">
        <v>1.2777777777777777</v>
      </c>
      <c r="U301" s="68"/>
      <c r="V301" s="111">
        <v>1.0553846153846154</v>
      </c>
      <c r="W301" s="68"/>
      <c r="X301" s="108">
        <v>4.5733333333333333</v>
      </c>
      <c r="Y301" s="68"/>
      <c r="Z301" s="113">
        <v>13.719999999999999</v>
      </c>
      <c r="AA301" s="69"/>
      <c r="AB301" s="113">
        <v>27.439999999999998</v>
      </c>
      <c r="AC301" s="69"/>
      <c r="AD301" s="33"/>
      <c r="AE301" s="29"/>
      <c r="AF301" s="2"/>
      <c r="AG301" s="27"/>
    </row>
    <row r="302" spans="1:33" ht="24">
      <c r="A302" s="36">
        <f t="shared" si="4"/>
        <v>300</v>
      </c>
      <c r="B302" s="3" t="s">
        <v>29</v>
      </c>
      <c r="C302" s="88" t="s">
        <v>3053</v>
      </c>
      <c r="D302" s="3" t="s">
        <v>169</v>
      </c>
      <c r="E302" s="89" t="s">
        <v>320</v>
      </c>
      <c r="F302" s="1"/>
      <c r="G302" s="3" t="s">
        <v>17</v>
      </c>
      <c r="H302" s="3" t="s">
        <v>20</v>
      </c>
      <c r="I302" s="100" t="s">
        <v>28</v>
      </c>
      <c r="J302" s="101">
        <v>233.88</v>
      </c>
      <c r="K302" s="102">
        <v>77.959999999999994</v>
      </c>
      <c r="L302" s="102">
        <v>38.979999999999997</v>
      </c>
      <c r="M302" s="98">
        <v>19.489999999999998</v>
      </c>
      <c r="N302" s="102">
        <v>6.4966666666666661</v>
      </c>
      <c r="O302" s="102">
        <v>1.4992307692307691</v>
      </c>
      <c r="P302" s="102">
        <v>1.3148148148148149</v>
      </c>
      <c r="Q302" s="32" t="s">
        <v>30</v>
      </c>
      <c r="R302" s="99" t="s">
        <v>20</v>
      </c>
      <c r="S302" s="67"/>
      <c r="T302" s="108">
        <v>1.3148148148148149</v>
      </c>
      <c r="U302" s="68"/>
      <c r="V302" s="111">
        <v>1.4992307692307691</v>
      </c>
      <c r="W302" s="68"/>
      <c r="X302" s="108">
        <v>6.4966666666666661</v>
      </c>
      <c r="Y302" s="68"/>
      <c r="Z302" s="113">
        <v>19.489999999999998</v>
      </c>
      <c r="AA302" s="69"/>
      <c r="AB302" s="113">
        <v>38.979999999999997</v>
      </c>
      <c r="AC302" s="69"/>
      <c r="AD302" s="33"/>
      <c r="AE302" s="29"/>
      <c r="AF302" s="2"/>
      <c r="AG302" s="27"/>
    </row>
    <row r="303" spans="1:33" ht="24">
      <c r="A303" s="36">
        <f t="shared" si="4"/>
        <v>301</v>
      </c>
      <c r="B303" s="3" t="s">
        <v>29</v>
      </c>
      <c r="C303" s="88" t="s">
        <v>3054</v>
      </c>
      <c r="D303" s="3" t="s">
        <v>170</v>
      </c>
      <c r="E303" s="89" t="s">
        <v>527</v>
      </c>
      <c r="F303" s="1"/>
      <c r="G303" s="3" t="s">
        <v>17</v>
      </c>
      <c r="H303" s="3" t="s">
        <v>20</v>
      </c>
      <c r="I303" s="100" t="s">
        <v>19</v>
      </c>
      <c r="J303" s="101">
        <v>240.95999999999998</v>
      </c>
      <c r="K303" s="102">
        <v>80.319999999999993</v>
      </c>
      <c r="L303" s="102">
        <v>40.159999999999997</v>
      </c>
      <c r="M303" s="98">
        <v>20.079999999999998</v>
      </c>
      <c r="N303" s="102">
        <v>6.6933333333333325</v>
      </c>
      <c r="O303" s="102">
        <v>1.5446153846153845</v>
      </c>
      <c r="P303" s="102">
        <v>1.3595505617977528</v>
      </c>
      <c r="Q303" s="32" t="s">
        <v>30</v>
      </c>
      <c r="R303" s="99" t="s">
        <v>20</v>
      </c>
      <c r="S303" s="67"/>
      <c r="T303" s="108">
        <v>1.3595505617977528</v>
      </c>
      <c r="U303" s="68"/>
      <c r="V303" s="111">
        <v>1.5446153846153845</v>
      </c>
      <c r="W303" s="68"/>
      <c r="X303" s="108">
        <v>6.6933333333333325</v>
      </c>
      <c r="Y303" s="68"/>
      <c r="Z303" s="113">
        <v>20.079999999999998</v>
      </c>
      <c r="AA303" s="69"/>
      <c r="AB303" s="113">
        <v>40.159999999999997</v>
      </c>
      <c r="AC303" s="69"/>
      <c r="AD303" s="33"/>
      <c r="AE303" s="29"/>
      <c r="AF303" s="2"/>
      <c r="AG303" s="27"/>
    </row>
    <row r="304" spans="1:33">
      <c r="A304" s="36">
        <f t="shared" si="4"/>
        <v>302</v>
      </c>
      <c r="B304" s="90" t="s">
        <v>29</v>
      </c>
      <c r="C304" s="88" t="s">
        <v>3055</v>
      </c>
      <c r="D304" s="3" t="s">
        <v>171</v>
      </c>
      <c r="E304" s="89" t="s">
        <v>633</v>
      </c>
      <c r="F304" s="1"/>
      <c r="G304" s="3" t="s">
        <v>17</v>
      </c>
      <c r="H304" s="3" t="s">
        <v>20</v>
      </c>
      <c r="I304" s="100" t="s">
        <v>19</v>
      </c>
      <c r="J304" s="101">
        <v>2263.2800000000002</v>
      </c>
      <c r="K304" s="102">
        <v>754.42666666666673</v>
      </c>
      <c r="L304" s="102">
        <v>377.21333333333337</v>
      </c>
      <c r="M304" s="98">
        <v>188.60666666666668</v>
      </c>
      <c r="N304" s="102">
        <v>62.868888888888897</v>
      </c>
      <c r="O304" s="102">
        <v>14.50820512820513</v>
      </c>
      <c r="P304" s="102">
        <v>4.6936416184971099</v>
      </c>
      <c r="Q304" s="32" t="s">
        <v>30</v>
      </c>
      <c r="R304" s="99" t="s">
        <v>20</v>
      </c>
      <c r="S304" s="67"/>
      <c r="T304" s="108">
        <v>4.6936416184971099</v>
      </c>
      <c r="U304" s="68"/>
      <c r="V304" s="111">
        <v>14.50820512820513</v>
      </c>
      <c r="W304" s="68"/>
      <c r="X304" s="108">
        <v>62.868888888888897</v>
      </c>
      <c r="Y304" s="68"/>
      <c r="Z304" s="113">
        <v>188.60666666666668</v>
      </c>
      <c r="AA304" s="69"/>
      <c r="AB304" s="113">
        <v>377.21333333333337</v>
      </c>
      <c r="AC304" s="69"/>
      <c r="AD304" s="33"/>
      <c r="AE304" s="29"/>
      <c r="AF304" s="2"/>
      <c r="AG304" s="27"/>
    </row>
    <row r="305" spans="1:33" ht="24">
      <c r="A305" s="36">
        <f t="shared" si="4"/>
        <v>303</v>
      </c>
      <c r="B305" s="90" t="s">
        <v>29</v>
      </c>
      <c r="C305" s="88" t="s">
        <v>3056</v>
      </c>
      <c r="D305" s="3" t="s">
        <v>172</v>
      </c>
      <c r="E305" s="89" t="s">
        <v>532</v>
      </c>
      <c r="F305" s="1"/>
      <c r="G305" s="3" t="s">
        <v>17</v>
      </c>
      <c r="H305" s="3" t="s">
        <v>20</v>
      </c>
      <c r="I305" s="100" t="s">
        <v>19</v>
      </c>
      <c r="J305" s="101">
        <v>13866.8</v>
      </c>
      <c r="K305" s="102">
        <v>4622.2666666666664</v>
      </c>
      <c r="L305" s="102">
        <v>2311.1333333333332</v>
      </c>
      <c r="M305" s="98">
        <v>1155.5666666666666</v>
      </c>
      <c r="N305" s="102">
        <v>385.18888888888887</v>
      </c>
      <c r="O305" s="102">
        <v>88.889743589743588</v>
      </c>
      <c r="P305" s="102">
        <v>3.9876434245366283</v>
      </c>
      <c r="Q305" s="32" t="s">
        <v>30</v>
      </c>
      <c r="R305" s="99" t="s">
        <v>20</v>
      </c>
      <c r="S305" s="67"/>
      <c r="T305" s="108">
        <v>3.9876434245366283</v>
      </c>
      <c r="U305" s="68"/>
      <c r="V305" s="111">
        <v>88.889743589743588</v>
      </c>
      <c r="W305" s="68"/>
      <c r="X305" s="108">
        <v>385.18888888888887</v>
      </c>
      <c r="Y305" s="68"/>
      <c r="Z305" s="113">
        <v>1155.5666666666666</v>
      </c>
      <c r="AA305" s="69"/>
      <c r="AB305" s="113">
        <v>2311.1333333333332</v>
      </c>
      <c r="AC305" s="69"/>
      <c r="AD305" s="33"/>
      <c r="AE305" s="29"/>
      <c r="AF305" s="2"/>
      <c r="AG305" s="27"/>
    </row>
    <row r="306" spans="1:33">
      <c r="A306" s="36">
        <f t="shared" si="4"/>
        <v>304</v>
      </c>
      <c r="B306" s="3" t="s">
        <v>29</v>
      </c>
      <c r="C306" s="88" t="s">
        <v>3057</v>
      </c>
      <c r="D306" s="3" t="s">
        <v>171</v>
      </c>
      <c r="E306" s="89" t="s">
        <v>634</v>
      </c>
      <c r="F306" s="1"/>
      <c r="G306" s="3" t="s">
        <v>17</v>
      </c>
      <c r="H306" s="3" t="s">
        <v>20</v>
      </c>
      <c r="I306" s="100" t="s">
        <v>19</v>
      </c>
      <c r="J306" s="101">
        <v>3145.72</v>
      </c>
      <c r="K306" s="102">
        <v>1048.5733333333333</v>
      </c>
      <c r="L306" s="102">
        <v>524.28666666666663</v>
      </c>
      <c r="M306" s="98">
        <v>262.14333333333332</v>
      </c>
      <c r="N306" s="102">
        <v>87.38111111111111</v>
      </c>
      <c r="O306" s="102">
        <v>20.164871794871793</v>
      </c>
      <c r="P306" s="102">
        <v>4.6589861751152073</v>
      </c>
      <c r="Q306" s="32" t="s">
        <v>30</v>
      </c>
      <c r="R306" s="99" t="s">
        <v>20</v>
      </c>
      <c r="S306" s="67"/>
      <c r="T306" s="108">
        <v>4.6589861751152073</v>
      </c>
      <c r="U306" s="68"/>
      <c r="V306" s="111">
        <v>20.164871794871793</v>
      </c>
      <c r="W306" s="68"/>
      <c r="X306" s="108">
        <v>87.38111111111111</v>
      </c>
      <c r="Y306" s="68"/>
      <c r="Z306" s="113">
        <v>262.14333333333332</v>
      </c>
      <c r="AA306" s="69"/>
      <c r="AB306" s="113">
        <v>524.28666666666663</v>
      </c>
      <c r="AC306" s="69"/>
      <c r="AD306" s="33"/>
      <c r="AE306" s="29"/>
      <c r="AF306" s="2"/>
      <c r="AG306" s="27"/>
    </row>
    <row r="307" spans="1:33" ht="36">
      <c r="A307" s="36">
        <f t="shared" si="4"/>
        <v>305</v>
      </c>
      <c r="B307" s="3" t="s">
        <v>43</v>
      </c>
      <c r="C307" s="92" t="s">
        <v>3058</v>
      </c>
      <c r="D307" s="3" t="s">
        <v>173</v>
      </c>
      <c r="E307" s="89" t="s">
        <v>632</v>
      </c>
      <c r="F307" s="1"/>
      <c r="G307" s="3" t="s">
        <v>17</v>
      </c>
      <c r="H307" s="3" t="s">
        <v>20</v>
      </c>
      <c r="I307" s="100" t="s">
        <v>19</v>
      </c>
      <c r="J307" s="101">
        <v>89.68</v>
      </c>
      <c r="K307" s="102">
        <v>29.893333333333334</v>
      </c>
      <c r="L307" s="102">
        <v>14.946666666666667</v>
      </c>
      <c r="M307" s="98">
        <v>7.4733333333333336</v>
      </c>
      <c r="N307" s="102">
        <v>2.4911111111111111</v>
      </c>
      <c r="O307" s="102">
        <v>0.57487179487179485</v>
      </c>
      <c r="P307" s="102">
        <v>1.0476190476190477</v>
      </c>
      <c r="Q307" s="32" t="s">
        <v>30</v>
      </c>
      <c r="R307" s="99" t="s">
        <v>20</v>
      </c>
      <c r="S307" s="67"/>
      <c r="T307" s="108">
        <v>1.0476190476190477</v>
      </c>
      <c r="U307" s="68"/>
      <c r="V307" s="111">
        <v>0.57487179487179485</v>
      </c>
      <c r="W307" s="68"/>
      <c r="X307" s="108">
        <v>2.4911111111111111</v>
      </c>
      <c r="Y307" s="68"/>
      <c r="Z307" s="113">
        <v>7.4733333333333336</v>
      </c>
      <c r="AA307" s="69"/>
      <c r="AB307" s="113">
        <v>14.946666666666667</v>
      </c>
      <c r="AC307" s="69"/>
      <c r="AD307" s="33"/>
      <c r="AE307" s="29"/>
      <c r="AF307" s="2"/>
      <c r="AG307" s="27"/>
    </row>
    <row r="308" spans="1:33">
      <c r="A308" s="36">
        <f t="shared" si="4"/>
        <v>306</v>
      </c>
      <c r="B308" s="3" t="s">
        <v>43</v>
      </c>
      <c r="C308" s="88" t="s">
        <v>3059</v>
      </c>
      <c r="D308" s="3" t="s">
        <v>174</v>
      </c>
      <c r="E308" s="89" t="s">
        <v>635</v>
      </c>
      <c r="F308" s="1"/>
      <c r="G308" s="3" t="s">
        <v>17</v>
      </c>
      <c r="H308" s="3" t="s">
        <v>20</v>
      </c>
      <c r="I308" s="100" t="s">
        <v>19</v>
      </c>
      <c r="J308" s="101">
        <v>2600.12</v>
      </c>
      <c r="K308" s="102">
        <v>866.70666666666659</v>
      </c>
      <c r="L308" s="102">
        <v>433.3533333333333</v>
      </c>
      <c r="M308" s="98">
        <v>216.67666666666665</v>
      </c>
      <c r="N308" s="102">
        <v>72.225555555555545</v>
      </c>
      <c r="O308" s="102">
        <v>16.667435897435897</v>
      </c>
      <c r="P308" s="102">
        <v>3.1645569620253164</v>
      </c>
      <c r="Q308" s="32" t="s">
        <v>30</v>
      </c>
      <c r="R308" s="99" t="s">
        <v>20</v>
      </c>
      <c r="S308" s="67"/>
      <c r="T308" s="108">
        <v>3.1645569620253164</v>
      </c>
      <c r="U308" s="68"/>
      <c r="V308" s="111">
        <v>16.667435897435897</v>
      </c>
      <c r="W308" s="68"/>
      <c r="X308" s="108">
        <v>72.225555555555545</v>
      </c>
      <c r="Y308" s="68"/>
      <c r="Z308" s="113">
        <v>216.67666666666665</v>
      </c>
      <c r="AA308" s="69"/>
      <c r="AB308" s="113">
        <v>433.3533333333333</v>
      </c>
      <c r="AC308" s="69"/>
      <c r="AD308" s="33"/>
      <c r="AE308" s="29"/>
      <c r="AF308" s="2"/>
      <c r="AG308" s="27"/>
    </row>
    <row r="309" spans="1:33">
      <c r="A309" s="36">
        <f t="shared" si="4"/>
        <v>307</v>
      </c>
      <c r="B309" s="3" t="s">
        <v>29</v>
      </c>
      <c r="C309" s="88" t="s">
        <v>3060</v>
      </c>
      <c r="D309" s="3" t="s">
        <v>175</v>
      </c>
      <c r="E309" s="89" t="s">
        <v>627</v>
      </c>
      <c r="F309" s="1"/>
      <c r="G309" s="3" t="s">
        <v>17</v>
      </c>
      <c r="H309" s="3" t="s">
        <v>20</v>
      </c>
      <c r="I309" s="100" t="s">
        <v>19</v>
      </c>
      <c r="J309" s="101">
        <v>308.24</v>
      </c>
      <c r="K309" s="102">
        <v>102.74666666666667</v>
      </c>
      <c r="L309" s="102">
        <v>51.373333333333335</v>
      </c>
      <c r="M309" s="98">
        <v>25.686666666666667</v>
      </c>
      <c r="N309" s="102">
        <v>8.5622222222222231</v>
      </c>
      <c r="O309" s="102">
        <v>1.9758974358974359</v>
      </c>
      <c r="P309" s="102">
        <v>1.1538461538461537</v>
      </c>
      <c r="Q309" s="32" t="s">
        <v>30</v>
      </c>
      <c r="R309" s="99" t="s">
        <v>20</v>
      </c>
      <c r="S309" s="67"/>
      <c r="T309" s="108">
        <v>1.1538461538461537</v>
      </c>
      <c r="U309" s="68"/>
      <c r="V309" s="111">
        <v>1.9758974358974359</v>
      </c>
      <c r="W309" s="68"/>
      <c r="X309" s="108">
        <v>8.5622222222222231</v>
      </c>
      <c r="Y309" s="68"/>
      <c r="Z309" s="113">
        <v>25.686666666666667</v>
      </c>
      <c r="AA309" s="69"/>
      <c r="AB309" s="113">
        <v>51.373333333333335</v>
      </c>
      <c r="AC309" s="69"/>
      <c r="AD309" s="33"/>
      <c r="AE309" s="29"/>
      <c r="AF309" s="2"/>
      <c r="AG309" s="27"/>
    </row>
    <row r="310" spans="1:33">
      <c r="A310" s="36">
        <f t="shared" si="4"/>
        <v>308</v>
      </c>
      <c r="B310" s="3" t="s">
        <v>29</v>
      </c>
      <c r="C310" s="88" t="s">
        <v>3061</v>
      </c>
      <c r="D310" s="3" t="s">
        <v>174</v>
      </c>
      <c r="E310" s="89" t="s">
        <v>635</v>
      </c>
      <c r="F310" s="1"/>
      <c r="G310" s="3" t="s">
        <v>17</v>
      </c>
      <c r="H310" s="3" t="s">
        <v>20</v>
      </c>
      <c r="I310" s="100" t="s">
        <v>19</v>
      </c>
      <c r="J310" s="101">
        <v>6536.68</v>
      </c>
      <c r="K310" s="102">
        <v>2178.8933333333334</v>
      </c>
      <c r="L310" s="102">
        <v>1089.4466666666667</v>
      </c>
      <c r="M310" s="98">
        <v>544.72333333333336</v>
      </c>
      <c r="N310" s="102">
        <v>181.57444444444445</v>
      </c>
      <c r="O310" s="102">
        <v>41.901794871794877</v>
      </c>
      <c r="P310" s="102">
        <v>3.6356209150326797</v>
      </c>
      <c r="Q310" s="32" t="s">
        <v>30</v>
      </c>
      <c r="R310" s="99" t="s">
        <v>20</v>
      </c>
      <c r="S310" s="67"/>
      <c r="T310" s="108">
        <v>3.6356209150326797</v>
      </c>
      <c r="U310" s="68"/>
      <c r="V310" s="111">
        <v>41.901794871794877</v>
      </c>
      <c r="W310" s="68"/>
      <c r="X310" s="108">
        <v>181.57444444444445</v>
      </c>
      <c r="Y310" s="68"/>
      <c r="Z310" s="113">
        <v>544.72333333333336</v>
      </c>
      <c r="AA310" s="69"/>
      <c r="AB310" s="113">
        <v>1089.4466666666667</v>
      </c>
      <c r="AC310" s="69"/>
      <c r="AD310" s="33"/>
      <c r="AE310" s="29"/>
      <c r="AF310" s="2"/>
      <c r="AG310" s="27"/>
    </row>
    <row r="311" spans="1:33">
      <c r="A311" s="36">
        <f t="shared" si="4"/>
        <v>309</v>
      </c>
      <c r="B311" s="3" t="s">
        <v>29</v>
      </c>
      <c r="C311" s="88" t="s">
        <v>3062</v>
      </c>
      <c r="D311" s="3" t="s">
        <v>176</v>
      </c>
      <c r="E311" s="89" t="s">
        <v>533</v>
      </c>
      <c r="F311" s="1"/>
      <c r="G311" s="3" t="s">
        <v>17</v>
      </c>
      <c r="H311" s="3" t="s">
        <v>20</v>
      </c>
      <c r="I311" s="100" t="s">
        <v>19</v>
      </c>
      <c r="J311" s="101">
        <v>126.84</v>
      </c>
      <c r="K311" s="102">
        <v>42.28</v>
      </c>
      <c r="L311" s="102">
        <v>21.14</v>
      </c>
      <c r="M311" s="98">
        <v>10.57</v>
      </c>
      <c r="N311" s="102">
        <v>3.5233333333333334</v>
      </c>
      <c r="O311" s="102">
        <v>0.81307692307692314</v>
      </c>
      <c r="P311" s="102">
        <v>1.5588235294117647</v>
      </c>
      <c r="Q311" s="32" t="s">
        <v>30</v>
      </c>
      <c r="R311" s="99" t="s">
        <v>20</v>
      </c>
      <c r="S311" s="67"/>
      <c r="T311" s="108">
        <v>1.5588235294117647</v>
      </c>
      <c r="U311" s="68"/>
      <c r="V311" s="111">
        <v>0.81307692307692314</v>
      </c>
      <c r="W311" s="68"/>
      <c r="X311" s="108">
        <v>3.5233333333333334</v>
      </c>
      <c r="Y311" s="68"/>
      <c r="Z311" s="113">
        <v>10.57</v>
      </c>
      <c r="AA311" s="69"/>
      <c r="AB311" s="113">
        <v>21.14</v>
      </c>
      <c r="AC311" s="69"/>
      <c r="AD311" s="33"/>
      <c r="AE311" s="29"/>
      <c r="AF311" s="2"/>
      <c r="AG311" s="27"/>
    </row>
    <row r="312" spans="1:33">
      <c r="A312" s="36">
        <f t="shared" si="4"/>
        <v>310</v>
      </c>
      <c r="B312" s="3" t="s">
        <v>29</v>
      </c>
      <c r="C312" s="88" t="s">
        <v>3063</v>
      </c>
      <c r="D312" s="3" t="s">
        <v>177</v>
      </c>
      <c r="E312" s="89" t="s">
        <v>628</v>
      </c>
      <c r="F312" s="1"/>
      <c r="G312" s="3" t="s">
        <v>17</v>
      </c>
      <c r="H312" s="3" t="s">
        <v>20</v>
      </c>
      <c r="I312" s="100" t="s">
        <v>19</v>
      </c>
      <c r="J312" s="101">
        <v>519.36</v>
      </c>
      <c r="K312" s="102">
        <v>173.12</v>
      </c>
      <c r="L312" s="102">
        <v>86.56</v>
      </c>
      <c r="M312" s="98">
        <v>43.28</v>
      </c>
      <c r="N312" s="102">
        <v>14.426666666666668</v>
      </c>
      <c r="O312" s="102">
        <v>3.3292307692307692</v>
      </c>
      <c r="P312" s="102">
        <v>1.6142857142857143</v>
      </c>
      <c r="Q312" s="32" t="s">
        <v>30</v>
      </c>
      <c r="R312" s="99" t="s">
        <v>20</v>
      </c>
      <c r="S312" s="67"/>
      <c r="T312" s="108">
        <v>1.6142857142857143</v>
      </c>
      <c r="U312" s="68"/>
      <c r="V312" s="111">
        <v>3.3292307692307692</v>
      </c>
      <c r="W312" s="68"/>
      <c r="X312" s="108">
        <v>14.426666666666668</v>
      </c>
      <c r="Y312" s="68"/>
      <c r="Z312" s="113">
        <v>43.28</v>
      </c>
      <c r="AA312" s="69"/>
      <c r="AB312" s="113">
        <v>86.56</v>
      </c>
      <c r="AC312" s="69"/>
      <c r="AD312" s="33"/>
      <c r="AE312" s="29"/>
      <c r="AF312" s="2"/>
      <c r="AG312" s="27"/>
    </row>
    <row r="313" spans="1:33">
      <c r="A313" s="36">
        <f t="shared" si="4"/>
        <v>311</v>
      </c>
      <c r="B313" s="3" t="s">
        <v>29</v>
      </c>
      <c r="C313" s="88" t="s">
        <v>3064</v>
      </c>
      <c r="D313" s="3" t="s">
        <v>138</v>
      </c>
      <c r="E313" s="89" t="s">
        <v>370</v>
      </c>
      <c r="F313" s="1"/>
      <c r="G313" s="3" t="s">
        <v>17</v>
      </c>
      <c r="H313" s="3" t="s">
        <v>20</v>
      </c>
      <c r="I313" s="100" t="s">
        <v>28</v>
      </c>
      <c r="J313" s="101">
        <v>236.24</v>
      </c>
      <c r="K313" s="102">
        <v>78.74666666666667</v>
      </c>
      <c r="L313" s="102">
        <v>39.373333333333335</v>
      </c>
      <c r="M313" s="98">
        <v>19.686666666666667</v>
      </c>
      <c r="N313" s="102">
        <v>6.5622222222222222</v>
      </c>
      <c r="O313" s="102">
        <v>1.5143589743589745</v>
      </c>
      <c r="P313" s="102">
        <v>1.3055555555555556</v>
      </c>
      <c r="Q313" s="32" t="s">
        <v>30</v>
      </c>
      <c r="R313" s="99" t="s">
        <v>20</v>
      </c>
      <c r="S313" s="67"/>
      <c r="T313" s="108">
        <v>1.3055555555555556</v>
      </c>
      <c r="U313" s="68"/>
      <c r="V313" s="111">
        <v>1.5143589743589745</v>
      </c>
      <c r="W313" s="68"/>
      <c r="X313" s="108">
        <v>6.5622222222222222</v>
      </c>
      <c r="Y313" s="68"/>
      <c r="Z313" s="113">
        <v>19.686666666666667</v>
      </c>
      <c r="AA313" s="69"/>
      <c r="AB313" s="113">
        <v>39.373333333333335</v>
      </c>
      <c r="AC313" s="69"/>
      <c r="AD313" s="33"/>
      <c r="AE313" s="29"/>
      <c r="AF313" s="2"/>
      <c r="AG313" s="27"/>
    </row>
    <row r="314" spans="1:33">
      <c r="A314" s="36">
        <f t="shared" si="4"/>
        <v>312</v>
      </c>
      <c r="B314" s="3" t="s">
        <v>29</v>
      </c>
      <c r="C314" s="88" t="s">
        <v>3065</v>
      </c>
      <c r="D314" s="3" t="s">
        <v>179</v>
      </c>
      <c r="E314" s="89" t="s">
        <v>639</v>
      </c>
      <c r="F314" s="1"/>
      <c r="G314" s="3" t="s">
        <v>17</v>
      </c>
      <c r="H314" s="3" t="s">
        <v>20</v>
      </c>
      <c r="I314" s="100" t="s">
        <v>19</v>
      </c>
      <c r="J314" s="101">
        <v>729.16</v>
      </c>
      <c r="K314" s="102">
        <v>243.05333333333331</v>
      </c>
      <c r="L314" s="102">
        <v>121.52666666666666</v>
      </c>
      <c r="M314" s="98">
        <v>60.763333333333328</v>
      </c>
      <c r="N314" s="102">
        <v>20.254444444444442</v>
      </c>
      <c r="O314" s="102">
        <v>4.6741025641025633</v>
      </c>
      <c r="P314" s="102">
        <v>1.1616161616161615</v>
      </c>
      <c r="Q314" s="32" t="s">
        <v>30</v>
      </c>
      <c r="R314" s="99" t="s">
        <v>20</v>
      </c>
      <c r="S314" s="67"/>
      <c r="T314" s="108">
        <v>1.1616161616161615</v>
      </c>
      <c r="U314" s="68"/>
      <c r="V314" s="111">
        <v>4.6741025641025633</v>
      </c>
      <c r="W314" s="68"/>
      <c r="X314" s="108">
        <v>20.254444444444442</v>
      </c>
      <c r="Y314" s="68"/>
      <c r="Z314" s="113">
        <v>60.763333333333328</v>
      </c>
      <c r="AA314" s="69"/>
      <c r="AB314" s="113">
        <v>121.52666666666666</v>
      </c>
      <c r="AC314" s="69"/>
      <c r="AD314" s="33"/>
      <c r="AE314" s="29"/>
      <c r="AF314" s="2"/>
      <c r="AG314" s="27"/>
    </row>
    <row r="315" spans="1:33">
      <c r="A315" s="36">
        <f t="shared" si="4"/>
        <v>313</v>
      </c>
      <c r="B315" s="3" t="s">
        <v>29</v>
      </c>
      <c r="C315" s="88" t="s">
        <v>3066</v>
      </c>
      <c r="D315" s="3" t="s">
        <v>179</v>
      </c>
      <c r="E315" s="89" t="s">
        <v>640</v>
      </c>
      <c r="F315" s="1"/>
      <c r="G315" s="3" t="s">
        <v>17</v>
      </c>
      <c r="H315" s="3" t="s">
        <v>20</v>
      </c>
      <c r="I315" s="100" t="s">
        <v>19</v>
      </c>
      <c r="J315" s="101">
        <v>1806.24</v>
      </c>
      <c r="K315" s="102">
        <v>602.08000000000004</v>
      </c>
      <c r="L315" s="102">
        <v>301.04000000000002</v>
      </c>
      <c r="M315" s="98">
        <v>150.52000000000001</v>
      </c>
      <c r="N315" s="102">
        <v>50.173333333333339</v>
      </c>
      <c r="O315" s="102">
        <v>11.578461538461539</v>
      </c>
      <c r="P315" s="102">
        <v>1.2357723577235773</v>
      </c>
      <c r="Q315" s="32" t="s">
        <v>30</v>
      </c>
      <c r="R315" s="99" t="s">
        <v>20</v>
      </c>
      <c r="S315" s="67"/>
      <c r="T315" s="108">
        <v>1.2357723577235773</v>
      </c>
      <c r="U315" s="68"/>
      <c r="V315" s="111">
        <v>11.578461538461539</v>
      </c>
      <c r="W315" s="68"/>
      <c r="X315" s="108">
        <v>50.173333333333339</v>
      </c>
      <c r="Y315" s="68"/>
      <c r="Z315" s="113">
        <v>150.52000000000001</v>
      </c>
      <c r="AA315" s="69"/>
      <c r="AB315" s="113">
        <v>301.04000000000002</v>
      </c>
      <c r="AC315" s="69"/>
      <c r="AD315" s="33"/>
      <c r="AE315" s="29"/>
      <c r="AF315" s="2"/>
      <c r="AG315" s="27"/>
    </row>
    <row r="316" spans="1:33" ht="48">
      <c r="A316" s="36">
        <f t="shared" si="4"/>
        <v>314</v>
      </c>
      <c r="B316" s="90" t="s">
        <v>29</v>
      </c>
      <c r="C316" s="88" t="s">
        <v>3067</v>
      </c>
      <c r="D316" s="3" t="s">
        <v>180</v>
      </c>
      <c r="E316" s="89" t="s">
        <v>638</v>
      </c>
      <c r="F316" s="1"/>
      <c r="G316" s="3" t="s">
        <v>17</v>
      </c>
      <c r="H316" s="3" t="s">
        <v>20</v>
      </c>
      <c r="I316" s="100" t="s">
        <v>19</v>
      </c>
      <c r="J316" s="101">
        <v>152.72000000000003</v>
      </c>
      <c r="K316" s="102">
        <v>50.906666666666673</v>
      </c>
      <c r="L316" s="102">
        <v>25.453333333333337</v>
      </c>
      <c r="M316" s="98">
        <v>12.726666666666668</v>
      </c>
      <c r="N316" s="102">
        <v>4.2422222222222228</v>
      </c>
      <c r="O316" s="102">
        <v>0.97897435897435914</v>
      </c>
      <c r="P316" s="102">
        <v>1.1304347826086956</v>
      </c>
      <c r="Q316" s="32" t="s">
        <v>30</v>
      </c>
      <c r="R316" s="99" t="s">
        <v>20</v>
      </c>
      <c r="S316" s="67"/>
      <c r="T316" s="108">
        <v>1.1304347826086956</v>
      </c>
      <c r="U316" s="68"/>
      <c r="V316" s="111">
        <v>0.97897435897435914</v>
      </c>
      <c r="W316" s="68"/>
      <c r="X316" s="108">
        <v>4.2422222222222228</v>
      </c>
      <c r="Y316" s="68"/>
      <c r="Z316" s="113">
        <v>12.726666666666668</v>
      </c>
      <c r="AA316" s="69"/>
      <c r="AB316" s="113">
        <v>25.453333333333337</v>
      </c>
      <c r="AC316" s="69"/>
      <c r="AD316" s="33"/>
      <c r="AE316" s="29"/>
      <c r="AF316" s="2"/>
      <c r="AG316" s="27"/>
    </row>
    <row r="317" spans="1:33" ht="48">
      <c r="A317" s="36">
        <f t="shared" si="4"/>
        <v>315</v>
      </c>
      <c r="B317" s="3" t="s">
        <v>43</v>
      </c>
      <c r="C317" s="92" t="s">
        <v>3068</v>
      </c>
      <c r="D317" s="3" t="s">
        <v>181</v>
      </c>
      <c r="E317" s="89" t="s">
        <v>322</v>
      </c>
      <c r="F317" s="1"/>
      <c r="G317" s="3" t="s">
        <v>17</v>
      </c>
      <c r="H317" s="3" t="s">
        <v>20</v>
      </c>
      <c r="I317" s="100" t="s">
        <v>28</v>
      </c>
      <c r="J317" s="101">
        <v>8</v>
      </c>
      <c r="K317" s="102">
        <v>2.6666666666666665</v>
      </c>
      <c r="L317" s="102">
        <v>1.3333333333333333</v>
      </c>
      <c r="M317" s="98">
        <v>0.66666666666666663</v>
      </c>
      <c r="N317" s="102">
        <v>1</v>
      </c>
      <c r="O317" s="102">
        <v>5.128205128205128E-2</v>
      </c>
      <c r="P317" s="102">
        <v>1.5</v>
      </c>
      <c r="Q317" s="32" t="s">
        <v>30</v>
      </c>
      <c r="R317" s="99" t="s">
        <v>20</v>
      </c>
      <c r="S317" s="67"/>
      <c r="T317" s="108">
        <v>1.5</v>
      </c>
      <c r="U317" s="68"/>
      <c r="V317" s="111">
        <v>5.128205128205128E-2</v>
      </c>
      <c r="W317" s="68"/>
      <c r="X317" s="108">
        <v>1</v>
      </c>
      <c r="Y317" s="68"/>
      <c r="Z317" s="113">
        <v>0.66666666666666663</v>
      </c>
      <c r="AA317" s="69"/>
      <c r="AB317" s="113">
        <v>1.3333333333333333</v>
      </c>
      <c r="AC317" s="69"/>
      <c r="AD317" s="33"/>
      <c r="AE317" s="29"/>
      <c r="AF317" s="2"/>
      <c r="AG317" s="27"/>
    </row>
    <row r="318" spans="1:33">
      <c r="A318" s="36">
        <f t="shared" si="4"/>
        <v>316</v>
      </c>
      <c r="B318" s="3" t="s">
        <v>29</v>
      </c>
      <c r="C318" s="88" t="s">
        <v>3069</v>
      </c>
      <c r="D318" s="3" t="s">
        <v>179</v>
      </c>
      <c r="E318" s="89" t="s">
        <v>641</v>
      </c>
      <c r="F318" s="1"/>
      <c r="G318" s="3" t="s">
        <v>17</v>
      </c>
      <c r="H318" s="3" t="s">
        <v>20</v>
      </c>
      <c r="I318" s="100" t="s">
        <v>19</v>
      </c>
      <c r="J318" s="101">
        <v>234.88</v>
      </c>
      <c r="K318" s="102">
        <v>78.293333333333337</v>
      </c>
      <c r="L318" s="102">
        <v>39.146666666666668</v>
      </c>
      <c r="M318" s="98">
        <v>19.573333333333334</v>
      </c>
      <c r="N318" s="102">
        <v>6.5244444444444447</v>
      </c>
      <c r="O318" s="102">
        <v>1.5056410256410258</v>
      </c>
      <c r="P318" s="102">
        <v>1.088235294117647</v>
      </c>
      <c r="Q318" s="32" t="s">
        <v>30</v>
      </c>
      <c r="R318" s="99" t="s">
        <v>20</v>
      </c>
      <c r="S318" s="67"/>
      <c r="T318" s="108">
        <v>1.088235294117647</v>
      </c>
      <c r="U318" s="68"/>
      <c r="V318" s="111">
        <v>1.5056410256410258</v>
      </c>
      <c r="W318" s="68"/>
      <c r="X318" s="108">
        <v>6.5244444444444447</v>
      </c>
      <c r="Y318" s="68"/>
      <c r="Z318" s="113">
        <v>19.573333333333334</v>
      </c>
      <c r="AA318" s="69"/>
      <c r="AB318" s="113">
        <v>39.146666666666668</v>
      </c>
      <c r="AC318" s="69"/>
      <c r="AD318" s="33"/>
      <c r="AE318" s="29"/>
      <c r="AF318" s="2"/>
      <c r="AG318" s="27"/>
    </row>
    <row r="319" spans="1:33">
      <c r="A319" s="36">
        <f t="shared" si="4"/>
        <v>317</v>
      </c>
      <c r="B319" s="3" t="s">
        <v>29</v>
      </c>
      <c r="C319" s="88" t="s">
        <v>3070</v>
      </c>
      <c r="D319" s="3" t="s">
        <v>182</v>
      </c>
      <c r="E319" s="89" t="s">
        <v>594</v>
      </c>
      <c r="F319" s="1"/>
      <c r="G319" s="3" t="s">
        <v>17</v>
      </c>
      <c r="H319" s="3" t="s">
        <v>20</v>
      </c>
      <c r="I319" s="100" t="s">
        <v>19</v>
      </c>
      <c r="J319" s="101">
        <v>545.4</v>
      </c>
      <c r="K319" s="102">
        <v>181.79999999999998</v>
      </c>
      <c r="L319" s="102">
        <v>90.899999999999991</v>
      </c>
      <c r="M319" s="98">
        <v>45.449999999999996</v>
      </c>
      <c r="N319" s="102">
        <v>15.149999999999999</v>
      </c>
      <c r="O319" s="102">
        <v>3.4961538461538457</v>
      </c>
      <c r="P319" s="102">
        <v>1.3541666666666667</v>
      </c>
      <c r="Q319" s="32" t="s">
        <v>30</v>
      </c>
      <c r="R319" s="99" t="s">
        <v>20</v>
      </c>
      <c r="S319" s="67"/>
      <c r="T319" s="108">
        <v>1.3541666666666667</v>
      </c>
      <c r="U319" s="68"/>
      <c r="V319" s="111">
        <v>3.4961538461538457</v>
      </c>
      <c r="W319" s="68"/>
      <c r="X319" s="108">
        <v>15.149999999999999</v>
      </c>
      <c r="Y319" s="68"/>
      <c r="Z319" s="113">
        <v>45.449999999999996</v>
      </c>
      <c r="AA319" s="69"/>
      <c r="AB319" s="113">
        <v>90.899999999999991</v>
      </c>
      <c r="AC319" s="69"/>
      <c r="AD319" s="33"/>
      <c r="AE319" s="29"/>
      <c r="AF319" s="2"/>
      <c r="AG319" s="27"/>
    </row>
    <row r="320" spans="1:33" ht="24">
      <c r="A320" s="36">
        <f t="shared" si="4"/>
        <v>318</v>
      </c>
      <c r="B320" s="3" t="s">
        <v>29</v>
      </c>
      <c r="C320" s="88" t="s">
        <v>3071</v>
      </c>
      <c r="D320" s="3" t="s">
        <v>183</v>
      </c>
      <c r="E320" s="89" t="s">
        <v>509</v>
      </c>
      <c r="F320" s="1"/>
      <c r="G320" s="3" t="s">
        <v>17</v>
      </c>
      <c r="H320" s="3" t="s">
        <v>20</v>
      </c>
      <c r="I320" s="100" t="s">
        <v>19</v>
      </c>
      <c r="J320" s="101">
        <v>1713.32</v>
      </c>
      <c r="K320" s="102">
        <v>571.10666666666668</v>
      </c>
      <c r="L320" s="102">
        <v>285.55333333333334</v>
      </c>
      <c r="M320" s="98">
        <v>142.77666666666667</v>
      </c>
      <c r="N320" s="102">
        <v>47.592222222222226</v>
      </c>
      <c r="O320" s="102">
        <v>10.982820512820513</v>
      </c>
      <c r="P320" s="102">
        <v>2.4393939393939394</v>
      </c>
      <c r="Q320" s="32" t="s">
        <v>30</v>
      </c>
      <c r="R320" s="99" t="s">
        <v>20</v>
      </c>
      <c r="S320" s="67"/>
      <c r="T320" s="108">
        <v>2.4393939393939394</v>
      </c>
      <c r="U320" s="68"/>
      <c r="V320" s="111">
        <v>10.982820512820513</v>
      </c>
      <c r="W320" s="68"/>
      <c r="X320" s="108">
        <v>47.592222222222226</v>
      </c>
      <c r="Y320" s="68"/>
      <c r="Z320" s="113">
        <v>142.77666666666667</v>
      </c>
      <c r="AA320" s="69"/>
      <c r="AB320" s="113">
        <v>285.55333333333334</v>
      </c>
      <c r="AC320" s="69"/>
      <c r="AD320" s="33"/>
      <c r="AE320" s="29"/>
      <c r="AF320" s="2"/>
      <c r="AG320" s="27"/>
    </row>
    <row r="321" spans="1:33" ht="36">
      <c r="A321" s="36">
        <f t="shared" si="4"/>
        <v>319</v>
      </c>
      <c r="B321" s="3" t="s">
        <v>29</v>
      </c>
      <c r="C321" s="88" t="s">
        <v>3072</v>
      </c>
      <c r="D321" s="3" t="s">
        <v>183</v>
      </c>
      <c r="E321" s="89" t="s">
        <v>510</v>
      </c>
      <c r="F321" s="1"/>
      <c r="G321" s="3" t="s">
        <v>17</v>
      </c>
      <c r="H321" s="3" t="s">
        <v>20</v>
      </c>
      <c r="I321" s="100" t="s">
        <v>19</v>
      </c>
      <c r="J321" s="101">
        <v>650.72</v>
      </c>
      <c r="K321" s="102">
        <v>216.90666666666667</v>
      </c>
      <c r="L321" s="102">
        <v>108.45333333333333</v>
      </c>
      <c r="M321" s="98">
        <v>54.226666666666667</v>
      </c>
      <c r="N321" s="102">
        <v>18.075555555555557</v>
      </c>
      <c r="O321" s="102">
        <v>4.1712820512820512</v>
      </c>
      <c r="P321" s="102">
        <v>1.9850000000000001</v>
      </c>
      <c r="Q321" s="32" t="s">
        <v>30</v>
      </c>
      <c r="R321" s="99" t="s">
        <v>20</v>
      </c>
      <c r="S321" s="67"/>
      <c r="T321" s="108">
        <v>1.9850000000000001</v>
      </c>
      <c r="U321" s="68"/>
      <c r="V321" s="111">
        <v>4.1712820512820512</v>
      </c>
      <c r="W321" s="68"/>
      <c r="X321" s="108">
        <v>18.075555555555557</v>
      </c>
      <c r="Y321" s="68"/>
      <c r="Z321" s="113">
        <v>54.226666666666667</v>
      </c>
      <c r="AA321" s="69"/>
      <c r="AB321" s="113">
        <v>108.45333333333333</v>
      </c>
      <c r="AC321" s="69"/>
      <c r="AD321" s="33"/>
      <c r="AE321" s="29"/>
      <c r="AF321" s="2"/>
      <c r="AG321" s="27"/>
    </row>
    <row r="322" spans="1:33" ht="36">
      <c r="A322" s="36">
        <f t="shared" si="4"/>
        <v>320</v>
      </c>
      <c r="B322" s="3" t="s">
        <v>29</v>
      </c>
      <c r="C322" s="88" t="s">
        <v>3073</v>
      </c>
      <c r="D322" s="3" t="s">
        <v>184</v>
      </c>
      <c r="E322" s="89" t="s">
        <v>528</v>
      </c>
      <c r="F322" s="1"/>
      <c r="G322" s="3" t="s">
        <v>17</v>
      </c>
      <c r="H322" s="3" t="s">
        <v>20</v>
      </c>
      <c r="I322" s="100" t="s">
        <v>19</v>
      </c>
      <c r="J322" s="101">
        <v>4814.16</v>
      </c>
      <c r="K322" s="102">
        <v>1604.72</v>
      </c>
      <c r="L322" s="102">
        <v>802.36</v>
      </c>
      <c r="M322" s="98">
        <v>401.18</v>
      </c>
      <c r="N322" s="102">
        <v>133.72666666666666</v>
      </c>
      <c r="O322" s="102">
        <v>30.86</v>
      </c>
      <c r="P322" s="102">
        <v>2.5514354066985647</v>
      </c>
      <c r="Q322" s="32" t="s">
        <v>30</v>
      </c>
      <c r="R322" s="99" t="s">
        <v>20</v>
      </c>
      <c r="S322" s="67"/>
      <c r="T322" s="108">
        <v>2.5514354066985647</v>
      </c>
      <c r="U322" s="68"/>
      <c r="V322" s="111">
        <v>30.86</v>
      </c>
      <c r="W322" s="68"/>
      <c r="X322" s="108">
        <v>133.72666666666666</v>
      </c>
      <c r="Y322" s="68"/>
      <c r="Z322" s="113">
        <v>401.18</v>
      </c>
      <c r="AA322" s="69"/>
      <c r="AB322" s="113">
        <v>802.36</v>
      </c>
      <c r="AC322" s="69"/>
      <c r="AD322" s="33"/>
      <c r="AE322" s="29"/>
      <c r="AF322" s="2"/>
      <c r="AG322" s="27"/>
    </row>
    <row r="323" spans="1:33" ht="36">
      <c r="A323" s="36">
        <f t="shared" si="4"/>
        <v>321</v>
      </c>
      <c r="B323" s="3" t="s">
        <v>29</v>
      </c>
      <c r="C323" s="88" t="s">
        <v>3074</v>
      </c>
      <c r="D323" s="3" t="s">
        <v>184</v>
      </c>
      <c r="E323" s="89" t="s">
        <v>456</v>
      </c>
      <c r="F323" s="1"/>
      <c r="G323" s="3" t="s">
        <v>17</v>
      </c>
      <c r="H323" s="3" t="s">
        <v>20</v>
      </c>
      <c r="I323" s="100" t="s">
        <v>19</v>
      </c>
      <c r="J323" s="101">
        <v>2570.48</v>
      </c>
      <c r="K323" s="102">
        <v>856.82666666666671</v>
      </c>
      <c r="L323" s="102">
        <v>428.41333333333336</v>
      </c>
      <c r="M323" s="98">
        <v>214.20666666666668</v>
      </c>
      <c r="N323" s="102">
        <v>71.402222222222221</v>
      </c>
      <c r="O323" s="102">
        <v>16.4774358974359</v>
      </c>
      <c r="P323" s="102">
        <v>2.4716981132075473</v>
      </c>
      <c r="Q323" s="32" t="s">
        <v>30</v>
      </c>
      <c r="R323" s="99" t="s">
        <v>20</v>
      </c>
      <c r="S323" s="67"/>
      <c r="T323" s="108">
        <v>2.4716981132075473</v>
      </c>
      <c r="U323" s="68"/>
      <c r="V323" s="111">
        <v>16.4774358974359</v>
      </c>
      <c r="W323" s="68"/>
      <c r="X323" s="108">
        <v>71.402222222222221</v>
      </c>
      <c r="Y323" s="68"/>
      <c r="Z323" s="113">
        <v>214.20666666666668</v>
      </c>
      <c r="AA323" s="69"/>
      <c r="AB323" s="113">
        <v>428.41333333333336</v>
      </c>
      <c r="AC323" s="69"/>
      <c r="AD323" s="33"/>
      <c r="AE323" s="29"/>
      <c r="AF323" s="2"/>
      <c r="AG323" s="27"/>
    </row>
    <row r="324" spans="1:33" ht="36">
      <c r="A324" s="36">
        <f t="shared" ref="A324:A378" si="5">A323+1</f>
        <v>322</v>
      </c>
      <c r="B324" s="3" t="s">
        <v>29</v>
      </c>
      <c r="C324" s="88" t="s">
        <v>3075</v>
      </c>
      <c r="D324" s="3" t="s">
        <v>185</v>
      </c>
      <c r="E324" s="89" t="s">
        <v>515</v>
      </c>
      <c r="F324" s="1"/>
      <c r="G324" s="3" t="s">
        <v>17</v>
      </c>
      <c r="H324" s="3" t="s">
        <v>20</v>
      </c>
      <c r="I324" s="100" t="s">
        <v>19</v>
      </c>
      <c r="J324" s="101">
        <v>3332</v>
      </c>
      <c r="K324" s="102">
        <v>1110.6666666666667</v>
      </c>
      <c r="L324" s="102">
        <v>555.33333333333337</v>
      </c>
      <c r="M324" s="98">
        <v>277.66666666666669</v>
      </c>
      <c r="N324" s="102">
        <v>92.555555555555557</v>
      </c>
      <c r="O324" s="102">
        <v>21.358974358974361</v>
      </c>
      <c r="P324" s="102">
        <v>2.5393939393939395</v>
      </c>
      <c r="Q324" s="32" t="s">
        <v>30</v>
      </c>
      <c r="R324" s="99" t="s">
        <v>20</v>
      </c>
      <c r="S324" s="67"/>
      <c r="T324" s="108">
        <v>2.5393939393939395</v>
      </c>
      <c r="U324" s="68"/>
      <c r="V324" s="111">
        <v>21.358974358974361</v>
      </c>
      <c r="W324" s="68"/>
      <c r="X324" s="108">
        <v>92.555555555555557</v>
      </c>
      <c r="Y324" s="68"/>
      <c r="Z324" s="113">
        <v>277.66666666666669</v>
      </c>
      <c r="AA324" s="69"/>
      <c r="AB324" s="113">
        <v>555.33333333333337</v>
      </c>
      <c r="AC324" s="69"/>
      <c r="AD324" s="33"/>
      <c r="AE324" s="29"/>
      <c r="AF324" s="2"/>
      <c r="AG324" s="27"/>
    </row>
    <row r="325" spans="1:33" ht="60">
      <c r="A325" s="36">
        <f t="shared" si="5"/>
        <v>323</v>
      </c>
      <c r="B325" s="3" t="s">
        <v>29</v>
      </c>
      <c r="C325" s="88" t="s">
        <v>3076</v>
      </c>
      <c r="D325" s="3" t="s">
        <v>186</v>
      </c>
      <c r="E325" s="89" t="s">
        <v>374</v>
      </c>
      <c r="F325" s="1"/>
      <c r="G325" s="3" t="s">
        <v>17</v>
      </c>
      <c r="H325" s="3" t="s">
        <v>20</v>
      </c>
      <c r="I325" s="100" t="s">
        <v>19</v>
      </c>
      <c r="J325" s="101">
        <v>286.92</v>
      </c>
      <c r="K325" s="102">
        <v>95.64</v>
      </c>
      <c r="L325" s="102">
        <v>47.82</v>
      </c>
      <c r="M325" s="98">
        <v>23.91</v>
      </c>
      <c r="N325" s="102">
        <v>7.97</v>
      </c>
      <c r="O325" s="102">
        <v>1.8392307692307692</v>
      </c>
      <c r="P325" s="102">
        <v>1.3057851239669422</v>
      </c>
      <c r="Q325" s="32" t="s">
        <v>30</v>
      </c>
      <c r="R325" s="99" t="s">
        <v>20</v>
      </c>
      <c r="S325" s="67"/>
      <c r="T325" s="108">
        <v>1.3057851239669422</v>
      </c>
      <c r="U325" s="68"/>
      <c r="V325" s="111">
        <v>1.8392307692307692</v>
      </c>
      <c r="W325" s="68"/>
      <c r="X325" s="108">
        <v>7.97</v>
      </c>
      <c r="Y325" s="68"/>
      <c r="Z325" s="113">
        <v>23.91</v>
      </c>
      <c r="AA325" s="69"/>
      <c r="AB325" s="113">
        <v>47.82</v>
      </c>
      <c r="AC325" s="69"/>
      <c r="AD325" s="33"/>
      <c r="AE325" s="29"/>
      <c r="AF325" s="2"/>
      <c r="AG325" s="27"/>
    </row>
    <row r="326" spans="1:33">
      <c r="A326" s="36">
        <f t="shared" si="5"/>
        <v>324</v>
      </c>
      <c r="B326" s="3" t="s">
        <v>29</v>
      </c>
      <c r="C326" s="88" t="s">
        <v>3077</v>
      </c>
      <c r="D326" s="3" t="s">
        <v>187</v>
      </c>
      <c r="E326" s="89" t="s">
        <v>601</v>
      </c>
      <c r="F326" s="1"/>
      <c r="G326" s="3" t="s">
        <v>17</v>
      </c>
      <c r="H326" s="3" t="s">
        <v>20</v>
      </c>
      <c r="I326" s="100" t="s">
        <v>19</v>
      </c>
      <c r="J326" s="101">
        <v>2344.84</v>
      </c>
      <c r="K326" s="102">
        <v>781.61333333333334</v>
      </c>
      <c r="L326" s="102">
        <v>390.80666666666667</v>
      </c>
      <c r="M326" s="98">
        <v>195.40333333333334</v>
      </c>
      <c r="N326" s="102">
        <v>65.134444444444441</v>
      </c>
      <c r="O326" s="102">
        <v>15.031025641025641</v>
      </c>
      <c r="P326" s="102">
        <v>1.2982456140350878</v>
      </c>
      <c r="Q326" s="32" t="s">
        <v>30</v>
      </c>
      <c r="R326" s="99" t="s">
        <v>20</v>
      </c>
      <c r="S326" s="67"/>
      <c r="T326" s="108">
        <v>1.2982456140350878</v>
      </c>
      <c r="U326" s="68"/>
      <c r="V326" s="111">
        <v>15.031025641025641</v>
      </c>
      <c r="W326" s="68"/>
      <c r="X326" s="108">
        <v>65.134444444444441</v>
      </c>
      <c r="Y326" s="68"/>
      <c r="Z326" s="113">
        <v>195.40333333333334</v>
      </c>
      <c r="AA326" s="69"/>
      <c r="AB326" s="113">
        <v>390.80666666666667</v>
      </c>
      <c r="AC326" s="69"/>
      <c r="AD326" s="33"/>
      <c r="AE326" s="29"/>
      <c r="AF326" s="2"/>
      <c r="AG326" s="27"/>
    </row>
    <row r="327" spans="1:33" ht="36">
      <c r="A327" s="36">
        <f t="shared" si="5"/>
        <v>325</v>
      </c>
      <c r="B327" s="3" t="s">
        <v>29</v>
      </c>
      <c r="C327" s="88" t="s">
        <v>3078</v>
      </c>
      <c r="D327" s="3" t="s">
        <v>189</v>
      </c>
      <c r="E327" s="89" t="s">
        <v>574</v>
      </c>
      <c r="F327" s="1"/>
      <c r="G327" s="3" t="s">
        <v>17</v>
      </c>
      <c r="H327" s="3" t="s">
        <v>20</v>
      </c>
      <c r="I327" s="100" t="s">
        <v>19</v>
      </c>
      <c r="J327" s="101">
        <v>178.6</v>
      </c>
      <c r="K327" s="102">
        <v>59.533333333333331</v>
      </c>
      <c r="L327" s="102">
        <v>29.766666666666666</v>
      </c>
      <c r="M327" s="98">
        <v>14.883333333333333</v>
      </c>
      <c r="N327" s="102">
        <v>4.9611111111111112</v>
      </c>
      <c r="O327" s="102">
        <v>1.1448717948717948</v>
      </c>
      <c r="P327" s="102">
        <v>1.380281690140845</v>
      </c>
      <c r="Q327" s="32" t="s">
        <v>30</v>
      </c>
      <c r="R327" s="99" t="s">
        <v>20</v>
      </c>
      <c r="S327" s="67"/>
      <c r="T327" s="108">
        <v>1.380281690140845</v>
      </c>
      <c r="U327" s="68"/>
      <c r="V327" s="111">
        <v>1.1448717948717948</v>
      </c>
      <c r="W327" s="68"/>
      <c r="X327" s="108">
        <v>4.9611111111111112</v>
      </c>
      <c r="Y327" s="68"/>
      <c r="Z327" s="113">
        <v>14.883333333333333</v>
      </c>
      <c r="AA327" s="69"/>
      <c r="AB327" s="113">
        <v>29.766666666666666</v>
      </c>
      <c r="AC327" s="69"/>
      <c r="AD327" s="33"/>
      <c r="AE327" s="29"/>
      <c r="AF327" s="2"/>
      <c r="AG327" s="27"/>
    </row>
    <row r="328" spans="1:33" ht="48">
      <c r="A328" s="36">
        <f t="shared" si="5"/>
        <v>326</v>
      </c>
      <c r="B328" s="3" t="s">
        <v>29</v>
      </c>
      <c r="C328" s="88" t="s">
        <v>3079</v>
      </c>
      <c r="D328" s="3" t="s">
        <v>190</v>
      </c>
      <c r="E328" s="89" t="s">
        <v>558</v>
      </c>
      <c r="F328" s="1"/>
      <c r="G328" s="3" t="s">
        <v>17</v>
      </c>
      <c r="H328" s="3" t="s">
        <v>20</v>
      </c>
      <c r="I328" s="100" t="s">
        <v>19</v>
      </c>
      <c r="J328" s="101">
        <v>2004.2</v>
      </c>
      <c r="K328" s="102">
        <v>668.06666666666672</v>
      </c>
      <c r="L328" s="102">
        <v>334.03333333333336</v>
      </c>
      <c r="M328" s="98">
        <v>167.01666666666668</v>
      </c>
      <c r="N328" s="102">
        <v>55.672222222222224</v>
      </c>
      <c r="O328" s="102">
        <v>12.847435897435899</v>
      </c>
      <c r="P328" s="102">
        <v>1.7641921397379912</v>
      </c>
      <c r="Q328" s="32" t="s">
        <v>30</v>
      </c>
      <c r="R328" s="99" t="s">
        <v>20</v>
      </c>
      <c r="S328" s="67"/>
      <c r="T328" s="108">
        <v>1.7641921397379912</v>
      </c>
      <c r="U328" s="68"/>
      <c r="V328" s="111">
        <v>12.847435897435899</v>
      </c>
      <c r="W328" s="68"/>
      <c r="X328" s="108">
        <v>55.672222222222224</v>
      </c>
      <c r="Y328" s="68"/>
      <c r="Z328" s="113">
        <v>167.01666666666668</v>
      </c>
      <c r="AA328" s="69"/>
      <c r="AB328" s="113">
        <v>334.03333333333336</v>
      </c>
      <c r="AC328" s="69"/>
      <c r="AD328" s="33"/>
      <c r="AE328" s="29"/>
      <c r="AF328" s="2"/>
      <c r="AG328" s="27"/>
    </row>
    <row r="329" spans="1:33" ht="36">
      <c r="A329" s="36">
        <f t="shared" si="5"/>
        <v>327</v>
      </c>
      <c r="B329" s="3" t="s">
        <v>29</v>
      </c>
      <c r="C329" s="88" t="s">
        <v>3080</v>
      </c>
      <c r="D329" s="3" t="s">
        <v>191</v>
      </c>
      <c r="E329" s="89" t="s">
        <v>603</v>
      </c>
      <c r="F329" s="1"/>
      <c r="G329" s="3" t="s">
        <v>17</v>
      </c>
      <c r="H329" s="3" t="s">
        <v>20</v>
      </c>
      <c r="I329" s="100" t="s">
        <v>19</v>
      </c>
      <c r="J329" s="101">
        <v>1053.4000000000001</v>
      </c>
      <c r="K329" s="102">
        <v>351.13333333333338</v>
      </c>
      <c r="L329" s="102">
        <v>175.56666666666669</v>
      </c>
      <c r="M329" s="98">
        <v>87.783333333333346</v>
      </c>
      <c r="N329" s="102">
        <v>29.261111111111116</v>
      </c>
      <c r="O329" s="102">
        <v>6.7525641025641034</v>
      </c>
      <c r="P329" s="102">
        <v>1.375</v>
      </c>
      <c r="Q329" s="32" t="s">
        <v>30</v>
      </c>
      <c r="R329" s="99" t="s">
        <v>20</v>
      </c>
      <c r="S329" s="67"/>
      <c r="T329" s="108">
        <v>1.375</v>
      </c>
      <c r="U329" s="68"/>
      <c r="V329" s="111">
        <v>6.7525641025641034</v>
      </c>
      <c r="W329" s="68"/>
      <c r="X329" s="108">
        <v>29.261111111111116</v>
      </c>
      <c r="Y329" s="68"/>
      <c r="Z329" s="113">
        <v>87.783333333333346</v>
      </c>
      <c r="AA329" s="69"/>
      <c r="AB329" s="113">
        <v>175.56666666666669</v>
      </c>
      <c r="AC329" s="69"/>
      <c r="AD329" s="33"/>
      <c r="AE329" s="29"/>
      <c r="AF329" s="2"/>
      <c r="AG329" s="27"/>
    </row>
    <row r="330" spans="1:33" ht="36">
      <c r="A330" s="36">
        <f t="shared" si="5"/>
        <v>328</v>
      </c>
      <c r="B330" s="3" t="s">
        <v>29</v>
      </c>
      <c r="C330" s="88" t="s">
        <v>3081</v>
      </c>
      <c r="D330" s="3" t="s">
        <v>192</v>
      </c>
      <c r="E330" s="89" t="s">
        <v>575</v>
      </c>
      <c r="F330" s="1"/>
      <c r="G330" s="3" t="s">
        <v>17</v>
      </c>
      <c r="H330" s="3" t="s">
        <v>20</v>
      </c>
      <c r="I330" s="100" t="s">
        <v>19</v>
      </c>
      <c r="J330" s="101">
        <v>17907.36</v>
      </c>
      <c r="K330" s="102">
        <v>5969.12</v>
      </c>
      <c r="L330" s="102">
        <v>2984.56</v>
      </c>
      <c r="M330" s="98">
        <v>1492.28</v>
      </c>
      <c r="N330" s="102">
        <v>497.42666666666668</v>
      </c>
      <c r="O330" s="102">
        <v>114.79076923076923</v>
      </c>
      <c r="P330" s="102">
        <v>7.9412878787878789</v>
      </c>
      <c r="Q330" s="32" t="s">
        <v>30</v>
      </c>
      <c r="R330" s="99" t="s">
        <v>20</v>
      </c>
      <c r="S330" s="67"/>
      <c r="T330" s="108">
        <v>7.9412878787878789</v>
      </c>
      <c r="U330" s="68"/>
      <c r="V330" s="111">
        <v>114.79076923076923</v>
      </c>
      <c r="W330" s="68"/>
      <c r="X330" s="108">
        <v>497.42666666666668</v>
      </c>
      <c r="Y330" s="68"/>
      <c r="Z330" s="113">
        <v>1492.28</v>
      </c>
      <c r="AA330" s="69"/>
      <c r="AB330" s="113">
        <v>2984.56</v>
      </c>
      <c r="AC330" s="69"/>
      <c r="AD330" s="33"/>
      <c r="AE330" s="29"/>
      <c r="AF330" s="2"/>
      <c r="AG330" s="27"/>
    </row>
    <row r="331" spans="1:33" ht="48">
      <c r="A331" s="36">
        <f t="shared" si="5"/>
        <v>329</v>
      </c>
      <c r="B331" s="3" t="s">
        <v>29</v>
      </c>
      <c r="C331" s="88" t="s">
        <v>3082</v>
      </c>
      <c r="D331" s="3" t="s">
        <v>193</v>
      </c>
      <c r="E331" s="89" t="s">
        <v>576</v>
      </c>
      <c r="F331" s="1"/>
      <c r="G331" s="3" t="s">
        <v>17</v>
      </c>
      <c r="H331" s="3" t="s">
        <v>20</v>
      </c>
      <c r="I331" s="100" t="s">
        <v>19</v>
      </c>
      <c r="J331" s="101">
        <v>899.16000000000008</v>
      </c>
      <c r="K331" s="102">
        <v>299.72000000000003</v>
      </c>
      <c r="L331" s="102">
        <v>149.86000000000001</v>
      </c>
      <c r="M331" s="98">
        <v>74.930000000000007</v>
      </c>
      <c r="N331" s="102">
        <v>24.97666666666667</v>
      </c>
      <c r="O331" s="102">
        <v>5.7638461538461545</v>
      </c>
      <c r="P331" s="102">
        <v>2.0206185567010309</v>
      </c>
      <c r="Q331" s="32" t="s">
        <v>30</v>
      </c>
      <c r="R331" s="99" t="s">
        <v>20</v>
      </c>
      <c r="S331" s="67"/>
      <c r="T331" s="108">
        <v>2.0206185567010309</v>
      </c>
      <c r="U331" s="68"/>
      <c r="V331" s="111">
        <v>5.7638461538461545</v>
      </c>
      <c r="W331" s="68"/>
      <c r="X331" s="108">
        <v>24.97666666666667</v>
      </c>
      <c r="Y331" s="68"/>
      <c r="Z331" s="113">
        <v>74.930000000000007</v>
      </c>
      <c r="AA331" s="69"/>
      <c r="AB331" s="113">
        <v>149.86000000000001</v>
      </c>
      <c r="AC331" s="69"/>
      <c r="AD331" s="33"/>
      <c r="AE331" s="29"/>
      <c r="AF331" s="2"/>
      <c r="AG331" s="27"/>
    </row>
    <row r="332" spans="1:33" ht="24">
      <c r="A332" s="36">
        <f t="shared" si="5"/>
        <v>330</v>
      </c>
      <c r="B332" s="3" t="s">
        <v>29</v>
      </c>
      <c r="C332" s="88" t="s">
        <v>3083</v>
      </c>
      <c r="D332" s="3" t="s">
        <v>194</v>
      </c>
      <c r="E332" s="89" t="s">
        <v>396</v>
      </c>
      <c r="F332" s="1"/>
      <c r="G332" s="3" t="s">
        <v>17</v>
      </c>
      <c r="H332" s="3" t="s">
        <v>20</v>
      </c>
      <c r="I332" s="100" t="s">
        <v>19</v>
      </c>
      <c r="J332" s="101">
        <v>2555.2800000000002</v>
      </c>
      <c r="K332" s="102">
        <v>851.7600000000001</v>
      </c>
      <c r="L332" s="102">
        <v>425.88000000000005</v>
      </c>
      <c r="M332" s="98">
        <v>212.94000000000003</v>
      </c>
      <c r="N332" s="102">
        <v>70.98</v>
      </c>
      <c r="O332" s="102">
        <v>16.380000000000003</v>
      </c>
      <c r="P332" s="102">
        <v>1.9806678383128296</v>
      </c>
      <c r="Q332" s="32" t="s">
        <v>30</v>
      </c>
      <c r="R332" s="99" t="s">
        <v>20</v>
      </c>
      <c r="S332" s="67"/>
      <c r="T332" s="108">
        <v>1.9806678383128296</v>
      </c>
      <c r="U332" s="68"/>
      <c r="V332" s="111">
        <v>16.380000000000003</v>
      </c>
      <c r="W332" s="68"/>
      <c r="X332" s="108">
        <v>70.98</v>
      </c>
      <c r="Y332" s="68"/>
      <c r="Z332" s="113">
        <v>212.94000000000003</v>
      </c>
      <c r="AA332" s="69"/>
      <c r="AB332" s="113">
        <v>425.88000000000005</v>
      </c>
      <c r="AC332" s="69"/>
      <c r="AD332" s="33"/>
      <c r="AE332" s="29"/>
      <c r="AF332" s="2"/>
      <c r="AG332" s="27"/>
    </row>
    <row r="333" spans="1:33">
      <c r="A333" s="36">
        <f t="shared" si="5"/>
        <v>331</v>
      </c>
      <c r="B333" s="3" t="s">
        <v>29</v>
      </c>
      <c r="C333" s="88" t="s">
        <v>3084</v>
      </c>
      <c r="D333" s="3" t="s">
        <v>195</v>
      </c>
      <c r="E333" s="89" t="s">
        <v>473</v>
      </c>
      <c r="F333" s="1"/>
      <c r="G333" s="3" t="s">
        <v>26</v>
      </c>
      <c r="H333" s="3" t="s">
        <v>20</v>
      </c>
      <c r="I333" s="100" t="s">
        <v>19</v>
      </c>
      <c r="J333" s="101">
        <v>2150.88</v>
      </c>
      <c r="K333" s="102">
        <v>716.96</v>
      </c>
      <c r="L333" s="102">
        <v>358.48</v>
      </c>
      <c r="M333" s="98">
        <v>179.24</v>
      </c>
      <c r="N333" s="102">
        <v>59.74666666666667</v>
      </c>
      <c r="O333" s="102">
        <v>13.787692307692309</v>
      </c>
      <c r="P333" s="102">
        <v>6.1481481481481479</v>
      </c>
      <c r="Q333" s="32" t="s">
        <v>30</v>
      </c>
      <c r="R333" s="99" t="s">
        <v>20</v>
      </c>
      <c r="S333" s="67"/>
      <c r="T333" s="108">
        <v>6.1481481481481479</v>
      </c>
      <c r="U333" s="68"/>
      <c r="V333" s="111">
        <v>13.787692307692309</v>
      </c>
      <c r="W333" s="68"/>
      <c r="X333" s="108">
        <v>59.74666666666667</v>
      </c>
      <c r="Y333" s="68"/>
      <c r="Z333" s="113">
        <v>179.24</v>
      </c>
      <c r="AA333" s="69"/>
      <c r="AB333" s="113">
        <v>358.48</v>
      </c>
      <c r="AC333" s="69"/>
      <c r="AD333" s="33"/>
      <c r="AE333" s="29"/>
      <c r="AF333" s="2"/>
      <c r="AG333" s="27"/>
    </row>
    <row r="334" spans="1:33" ht="24">
      <c r="A334" s="36">
        <f t="shared" si="5"/>
        <v>332</v>
      </c>
      <c r="B334" s="3" t="s">
        <v>29</v>
      </c>
      <c r="C334" s="88" t="s">
        <v>3085</v>
      </c>
      <c r="D334" s="3" t="s">
        <v>196</v>
      </c>
      <c r="E334" s="89" t="s">
        <v>530</v>
      </c>
      <c r="F334" s="1"/>
      <c r="G334" s="3" t="s">
        <v>17</v>
      </c>
      <c r="H334" s="3" t="s">
        <v>20</v>
      </c>
      <c r="I334" s="100" t="s">
        <v>19</v>
      </c>
      <c r="J334" s="101">
        <v>2802.52</v>
      </c>
      <c r="K334" s="102">
        <v>934.17333333333329</v>
      </c>
      <c r="L334" s="102">
        <v>467.08666666666664</v>
      </c>
      <c r="M334" s="98">
        <v>233.54333333333332</v>
      </c>
      <c r="N334" s="102">
        <v>77.847777777777779</v>
      </c>
      <c r="O334" s="102">
        <v>17.964871794871794</v>
      </c>
      <c r="P334" s="102">
        <v>3.806451612903226</v>
      </c>
      <c r="Q334" s="32" t="s">
        <v>30</v>
      </c>
      <c r="R334" s="99" t="s">
        <v>20</v>
      </c>
      <c r="S334" s="67"/>
      <c r="T334" s="108">
        <v>3.806451612903226</v>
      </c>
      <c r="U334" s="68"/>
      <c r="V334" s="111">
        <v>17.964871794871794</v>
      </c>
      <c r="W334" s="68"/>
      <c r="X334" s="108">
        <v>77.847777777777779</v>
      </c>
      <c r="Y334" s="68"/>
      <c r="Z334" s="113">
        <v>233.54333333333332</v>
      </c>
      <c r="AA334" s="69"/>
      <c r="AB334" s="113">
        <v>467.08666666666664</v>
      </c>
      <c r="AC334" s="69"/>
      <c r="AD334" s="33"/>
      <c r="AE334" s="29"/>
      <c r="AF334" s="2"/>
      <c r="AG334" s="27"/>
    </row>
    <row r="335" spans="1:33" ht="36">
      <c r="A335" s="36">
        <f t="shared" si="5"/>
        <v>333</v>
      </c>
      <c r="B335" s="3" t="s">
        <v>29</v>
      </c>
      <c r="C335" s="88" t="s">
        <v>3086</v>
      </c>
      <c r="D335" s="3" t="s">
        <v>197</v>
      </c>
      <c r="E335" s="89" t="s">
        <v>677</v>
      </c>
      <c r="F335" s="1"/>
      <c r="G335" s="3" t="s">
        <v>24</v>
      </c>
      <c r="H335" s="3" t="s">
        <v>20</v>
      </c>
      <c r="I335" s="100" t="s">
        <v>19</v>
      </c>
      <c r="J335" s="101">
        <v>478.08</v>
      </c>
      <c r="K335" s="102">
        <v>159.35999999999999</v>
      </c>
      <c r="L335" s="102">
        <v>79.679999999999993</v>
      </c>
      <c r="M335" s="98">
        <v>39.839999999999996</v>
      </c>
      <c r="N335" s="102">
        <v>13.28</v>
      </c>
      <c r="O335" s="102">
        <v>3.0646153846153843</v>
      </c>
      <c r="P335" s="102">
        <v>1.6744186046511629</v>
      </c>
      <c r="Q335" s="32" t="s">
        <v>30</v>
      </c>
      <c r="R335" s="99" t="s">
        <v>20</v>
      </c>
      <c r="S335" s="67"/>
      <c r="T335" s="108">
        <v>1.6744186046511629</v>
      </c>
      <c r="U335" s="68"/>
      <c r="V335" s="111">
        <v>3.0646153846153843</v>
      </c>
      <c r="W335" s="68"/>
      <c r="X335" s="108">
        <v>13.28</v>
      </c>
      <c r="Y335" s="68"/>
      <c r="Z335" s="113">
        <v>39.839999999999996</v>
      </c>
      <c r="AA335" s="69"/>
      <c r="AB335" s="113">
        <v>79.679999999999993</v>
      </c>
      <c r="AC335" s="69"/>
      <c r="AD335" s="33"/>
      <c r="AE335" s="29"/>
      <c r="AF335" s="70"/>
      <c r="AG335" s="27"/>
    </row>
    <row r="336" spans="1:33">
      <c r="A336" s="36">
        <f t="shared" si="5"/>
        <v>334</v>
      </c>
      <c r="B336" s="3" t="s">
        <v>29</v>
      </c>
      <c r="C336" s="88" t="s">
        <v>3087</v>
      </c>
      <c r="D336" s="3" t="s">
        <v>198</v>
      </c>
      <c r="E336" s="89" t="s">
        <v>625</v>
      </c>
      <c r="F336" s="1"/>
      <c r="G336" s="3" t="s">
        <v>17</v>
      </c>
      <c r="H336" s="3" t="s">
        <v>20</v>
      </c>
      <c r="I336" s="100" t="s">
        <v>19</v>
      </c>
      <c r="J336" s="101">
        <v>1015.48</v>
      </c>
      <c r="K336" s="102">
        <v>338.49333333333334</v>
      </c>
      <c r="L336" s="102">
        <v>169.24666666666667</v>
      </c>
      <c r="M336" s="98">
        <v>84.623333333333335</v>
      </c>
      <c r="N336" s="102">
        <v>28.207777777777778</v>
      </c>
      <c r="O336" s="102">
        <v>6.5094871794871798</v>
      </c>
      <c r="P336" s="102">
        <v>2.2333333333333334</v>
      </c>
      <c r="Q336" s="32" t="s">
        <v>30</v>
      </c>
      <c r="R336" s="99" t="s">
        <v>20</v>
      </c>
      <c r="S336" s="67"/>
      <c r="T336" s="108">
        <v>2.2333333333333334</v>
      </c>
      <c r="U336" s="68"/>
      <c r="V336" s="111">
        <v>6.5094871794871798</v>
      </c>
      <c r="W336" s="68"/>
      <c r="X336" s="108">
        <v>28.207777777777778</v>
      </c>
      <c r="Y336" s="68"/>
      <c r="Z336" s="113">
        <v>84.623333333333335</v>
      </c>
      <c r="AA336" s="69"/>
      <c r="AB336" s="113">
        <v>169.24666666666667</v>
      </c>
      <c r="AC336" s="69"/>
      <c r="AD336" s="33"/>
      <c r="AE336" s="29"/>
      <c r="AF336" s="2"/>
      <c r="AG336" s="27"/>
    </row>
    <row r="337" spans="1:33" ht="48">
      <c r="A337" s="36">
        <f t="shared" si="5"/>
        <v>335</v>
      </c>
      <c r="B337" s="3" t="s">
        <v>29</v>
      </c>
      <c r="C337" s="88" t="s">
        <v>3088</v>
      </c>
      <c r="D337" s="3" t="s">
        <v>199</v>
      </c>
      <c r="E337" s="89" t="s">
        <v>621</v>
      </c>
      <c r="F337" s="1"/>
      <c r="G337" s="3" t="s">
        <v>17</v>
      </c>
      <c r="H337" s="3" t="s">
        <v>20</v>
      </c>
      <c r="I337" s="100" t="s">
        <v>19</v>
      </c>
      <c r="J337" s="101">
        <v>184.48</v>
      </c>
      <c r="K337" s="102">
        <v>61.493333333333332</v>
      </c>
      <c r="L337" s="102">
        <v>30.746666666666666</v>
      </c>
      <c r="M337" s="98">
        <v>15.373333333333333</v>
      </c>
      <c r="N337" s="102">
        <v>5.1244444444444444</v>
      </c>
      <c r="O337" s="102">
        <v>1.1825641025641025</v>
      </c>
      <c r="P337" s="102">
        <v>1</v>
      </c>
      <c r="Q337" s="32" t="s">
        <v>30</v>
      </c>
      <c r="R337" s="99" t="s">
        <v>20</v>
      </c>
      <c r="S337" s="67"/>
      <c r="T337" s="108">
        <v>1</v>
      </c>
      <c r="U337" s="68"/>
      <c r="V337" s="111">
        <v>1.1825641025641025</v>
      </c>
      <c r="W337" s="68"/>
      <c r="X337" s="108">
        <v>5.1244444444444444</v>
      </c>
      <c r="Y337" s="68"/>
      <c r="Z337" s="113">
        <v>15.373333333333333</v>
      </c>
      <c r="AA337" s="69"/>
      <c r="AB337" s="113">
        <v>30.746666666666666</v>
      </c>
      <c r="AC337" s="69"/>
      <c r="AD337" s="33"/>
      <c r="AE337" s="29"/>
      <c r="AF337" s="2"/>
      <c r="AG337" s="27"/>
    </row>
    <row r="338" spans="1:33">
      <c r="A338" s="36">
        <f t="shared" si="5"/>
        <v>336</v>
      </c>
      <c r="B338" s="3" t="s">
        <v>29</v>
      </c>
      <c r="C338" s="88" t="s">
        <v>3089</v>
      </c>
      <c r="D338" s="3" t="s">
        <v>83</v>
      </c>
      <c r="E338" s="89" t="s">
        <v>327</v>
      </c>
      <c r="F338" s="1"/>
      <c r="G338" s="3" t="s">
        <v>17</v>
      </c>
      <c r="H338" s="3" t="s">
        <v>20</v>
      </c>
      <c r="I338" s="100" t="s">
        <v>19</v>
      </c>
      <c r="J338" s="101">
        <v>363.36</v>
      </c>
      <c r="K338" s="102">
        <v>121.12</v>
      </c>
      <c r="L338" s="102">
        <v>60.56</v>
      </c>
      <c r="M338" s="98">
        <v>30.28</v>
      </c>
      <c r="N338" s="102">
        <v>10.093333333333334</v>
      </c>
      <c r="O338" s="102">
        <v>2.3292307692307692</v>
      </c>
      <c r="P338" s="102">
        <v>1.2872340425531914</v>
      </c>
      <c r="Q338" s="32" t="s">
        <v>30</v>
      </c>
      <c r="R338" s="99" t="s">
        <v>20</v>
      </c>
      <c r="S338" s="67"/>
      <c r="T338" s="108">
        <v>1.2872340425531914</v>
      </c>
      <c r="U338" s="68"/>
      <c r="V338" s="111">
        <v>2.3292307692307692</v>
      </c>
      <c r="W338" s="68"/>
      <c r="X338" s="108">
        <v>10.093333333333334</v>
      </c>
      <c r="Y338" s="68"/>
      <c r="Z338" s="113">
        <v>30.28</v>
      </c>
      <c r="AA338" s="69"/>
      <c r="AB338" s="113">
        <v>60.56</v>
      </c>
      <c r="AC338" s="69"/>
      <c r="AD338" s="33"/>
      <c r="AE338" s="29"/>
      <c r="AF338" s="2"/>
      <c r="AG338" s="27"/>
    </row>
    <row r="339" spans="1:33">
      <c r="A339" s="36">
        <f t="shared" si="5"/>
        <v>337</v>
      </c>
      <c r="B339" s="90" t="s">
        <v>29</v>
      </c>
      <c r="C339" s="88" t="s">
        <v>3090</v>
      </c>
      <c r="D339" s="3" t="s">
        <v>200</v>
      </c>
      <c r="E339" s="89" t="s">
        <v>324</v>
      </c>
      <c r="F339" s="1"/>
      <c r="G339" s="3" t="s">
        <v>17</v>
      </c>
      <c r="H339" s="3" t="s">
        <v>20</v>
      </c>
      <c r="I339" s="100" t="s">
        <v>28</v>
      </c>
      <c r="J339" s="101">
        <v>185.56</v>
      </c>
      <c r="K339" s="102">
        <v>61.853333333333332</v>
      </c>
      <c r="L339" s="102">
        <v>30.926666666666666</v>
      </c>
      <c r="M339" s="98">
        <v>15.463333333333333</v>
      </c>
      <c r="N339" s="102">
        <v>5.1544444444444446</v>
      </c>
      <c r="O339" s="102">
        <v>1.1894871794871795</v>
      </c>
      <c r="P339" s="102">
        <v>1.1864406779661016</v>
      </c>
      <c r="Q339" s="32" t="s">
        <v>30</v>
      </c>
      <c r="R339" s="99" t="s">
        <v>20</v>
      </c>
      <c r="S339" s="67"/>
      <c r="T339" s="108">
        <v>1.1864406779661016</v>
      </c>
      <c r="U339" s="68"/>
      <c r="V339" s="111">
        <v>1.1894871794871795</v>
      </c>
      <c r="W339" s="68"/>
      <c r="X339" s="108">
        <v>5.1544444444444446</v>
      </c>
      <c r="Y339" s="68"/>
      <c r="Z339" s="113">
        <v>15.463333333333333</v>
      </c>
      <c r="AA339" s="69"/>
      <c r="AB339" s="113">
        <v>30.926666666666666</v>
      </c>
      <c r="AC339" s="69"/>
      <c r="AD339" s="33"/>
      <c r="AE339" s="29"/>
      <c r="AF339" s="2"/>
      <c r="AG339" s="27"/>
    </row>
    <row r="340" spans="1:33" ht="48">
      <c r="A340" s="36">
        <f t="shared" si="5"/>
        <v>338</v>
      </c>
      <c r="B340" s="3" t="s">
        <v>29</v>
      </c>
      <c r="C340" s="88" t="s">
        <v>3091</v>
      </c>
      <c r="D340" s="3" t="s">
        <v>83</v>
      </c>
      <c r="E340" s="89" t="s">
        <v>624</v>
      </c>
      <c r="F340" s="1"/>
      <c r="G340" s="3" t="s">
        <v>17</v>
      </c>
      <c r="H340" s="3" t="s">
        <v>20</v>
      </c>
      <c r="I340" s="100" t="s">
        <v>19</v>
      </c>
      <c r="J340" s="101">
        <v>131.68</v>
      </c>
      <c r="K340" s="102">
        <v>43.893333333333338</v>
      </c>
      <c r="L340" s="102">
        <v>21.946666666666669</v>
      </c>
      <c r="M340" s="98">
        <v>10.973333333333334</v>
      </c>
      <c r="N340" s="102">
        <v>3.657777777777778</v>
      </c>
      <c r="O340" s="102">
        <v>0.84410256410256423</v>
      </c>
      <c r="P340" s="102">
        <v>1.2105263157894737</v>
      </c>
      <c r="Q340" s="32" t="s">
        <v>30</v>
      </c>
      <c r="R340" s="99" t="s">
        <v>20</v>
      </c>
      <c r="S340" s="67"/>
      <c r="T340" s="108">
        <v>1.2105263157894737</v>
      </c>
      <c r="U340" s="68"/>
      <c r="V340" s="111">
        <v>0.84410256410256423</v>
      </c>
      <c r="W340" s="68"/>
      <c r="X340" s="108">
        <v>3.657777777777778</v>
      </c>
      <c r="Y340" s="68"/>
      <c r="Z340" s="113">
        <v>10.973333333333334</v>
      </c>
      <c r="AA340" s="69"/>
      <c r="AB340" s="113">
        <v>21.946666666666669</v>
      </c>
      <c r="AC340" s="69"/>
      <c r="AD340" s="33"/>
      <c r="AE340" s="29"/>
      <c r="AF340" s="2"/>
      <c r="AG340" s="27"/>
    </row>
    <row r="341" spans="1:33">
      <c r="A341" s="36">
        <f t="shared" si="5"/>
        <v>339</v>
      </c>
      <c r="B341" s="3" t="s">
        <v>29</v>
      </c>
      <c r="C341" s="88" t="s">
        <v>3092</v>
      </c>
      <c r="D341" s="3" t="s">
        <v>83</v>
      </c>
      <c r="E341" s="89" t="s">
        <v>606</v>
      </c>
      <c r="F341" s="1"/>
      <c r="G341" s="3" t="s">
        <v>17</v>
      </c>
      <c r="H341" s="3" t="s">
        <v>20</v>
      </c>
      <c r="I341" s="100" t="s">
        <v>19</v>
      </c>
      <c r="J341" s="101">
        <v>867.6</v>
      </c>
      <c r="K341" s="102">
        <v>289.2</v>
      </c>
      <c r="L341" s="102">
        <v>144.6</v>
      </c>
      <c r="M341" s="98">
        <v>72.3</v>
      </c>
      <c r="N341" s="102">
        <v>24.099999999999998</v>
      </c>
      <c r="O341" s="102">
        <v>5.5615384615384613</v>
      </c>
      <c r="P341" s="102">
        <v>1.75</v>
      </c>
      <c r="Q341" s="32" t="s">
        <v>30</v>
      </c>
      <c r="R341" s="99" t="s">
        <v>20</v>
      </c>
      <c r="S341" s="67"/>
      <c r="T341" s="108">
        <v>1.75</v>
      </c>
      <c r="U341" s="68"/>
      <c r="V341" s="111">
        <v>5.5615384615384613</v>
      </c>
      <c r="W341" s="68"/>
      <c r="X341" s="108">
        <v>24.099999999999998</v>
      </c>
      <c r="Y341" s="68"/>
      <c r="Z341" s="113">
        <v>72.3</v>
      </c>
      <c r="AA341" s="69"/>
      <c r="AB341" s="113">
        <v>144.6</v>
      </c>
      <c r="AC341" s="69"/>
      <c r="AD341" s="33"/>
      <c r="AE341" s="29"/>
      <c r="AF341" s="2"/>
      <c r="AG341" s="27"/>
    </row>
    <row r="342" spans="1:33" ht="48">
      <c r="A342" s="36">
        <f t="shared" si="5"/>
        <v>340</v>
      </c>
      <c r="B342" s="3" t="s">
        <v>29</v>
      </c>
      <c r="C342" s="88" t="s">
        <v>3093</v>
      </c>
      <c r="D342" s="3" t="s">
        <v>73</v>
      </c>
      <c r="E342" s="89" t="s">
        <v>329</v>
      </c>
      <c r="F342" s="1"/>
      <c r="G342" s="3" t="s">
        <v>17</v>
      </c>
      <c r="H342" s="3" t="s">
        <v>20</v>
      </c>
      <c r="I342" s="100" t="s">
        <v>19</v>
      </c>
      <c r="J342" s="101">
        <v>125.72</v>
      </c>
      <c r="K342" s="102">
        <v>41.906666666666666</v>
      </c>
      <c r="L342" s="102">
        <v>20.953333333333333</v>
      </c>
      <c r="M342" s="98">
        <v>10.476666666666667</v>
      </c>
      <c r="N342" s="102">
        <v>3.4922222222222223</v>
      </c>
      <c r="O342" s="102">
        <v>0.8058974358974359</v>
      </c>
      <c r="P342" s="102">
        <v>1.0253164556962024</v>
      </c>
      <c r="Q342" s="32" t="s">
        <v>30</v>
      </c>
      <c r="R342" s="99" t="s">
        <v>20</v>
      </c>
      <c r="S342" s="67"/>
      <c r="T342" s="108">
        <v>1.0253164556962024</v>
      </c>
      <c r="U342" s="68"/>
      <c r="V342" s="111">
        <v>0.8058974358974359</v>
      </c>
      <c r="W342" s="68"/>
      <c r="X342" s="108">
        <v>3.4922222222222223</v>
      </c>
      <c r="Y342" s="68"/>
      <c r="Z342" s="113">
        <v>10.476666666666667</v>
      </c>
      <c r="AA342" s="69"/>
      <c r="AB342" s="113">
        <v>20.953333333333333</v>
      </c>
      <c r="AC342" s="69"/>
      <c r="AD342" s="33"/>
      <c r="AE342" s="29"/>
      <c r="AF342" s="2"/>
      <c r="AG342" s="27"/>
    </row>
    <row r="343" spans="1:33">
      <c r="A343" s="36">
        <f t="shared" si="5"/>
        <v>341</v>
      </c>
      <c r="B343" s="3" t="s">
        <v>29</v>
      </c>
      <c r="C343" s="88" t="s">
        <v>3094</v>
      </c>
      <c r="D343" s="3" t="s">
        <v>83</v>
      </c>
      <c r="E343" s="89" t="s">
        <v>328</v>
      </c>
      <c r="F343" s="1"/>
      <c r="G343" s="3" t="s">
        <v>17</v>
      </c>
      <c r="H343" s="3" t="s">
        <v>20</v>
      </c>
      <c r="I343" s="100" t="s">
        <v>19</v>
      </c>
      <c r="J343" s="101">
        <v>484.72</v>
      </c>
      <c r="K343" s="102">
        <v>161.57333333333335</v>
      </c>
      <c r="L343" s="102">
        <v>80.786666666666676</v>
      </c>
      <c r="M343" s="98">
        <v>40.393333333333338</v>
      </c>
      <c r="N343" s="102">
        <v>13.464444444444446</v>
      </c>
      <c r="O343" s="102">
        <v>3.1071794871794873</v>
      </c>
      <c r="P343" s="102">
        <v>1.21</v>
      </c>
      <c r="Q343" s="32" t="s">
        <v>30</v>
      </c>
      <c r="R343" s="99" t="s">
        <v>20</v>
      </c>
      <c r="S343" s="67"/>
      <c r="T343" s="108">
        <v>1.21</v>
      </c>
      <c r="U343" s="68"/>
      <c r="V343" s="111">
        <v>3.1071794871794873</v>
      </c>
      <c r="W343" s="68"/>
      <c r="X343" s="108">
        <v>13.464444444444446</v>
      </c>
      <c r="Y343" s="68"/>
      <c r="Z343" s="113">
        <v>40.393333333333338</v>
      </c>
      <c r="AA343" s="69"/>
      <c r="AB343" s="113">
        <v>80.786666666666676</v>
      </c>
      <c r="AC343" s="69"/>
      <c r="AD343" s="33"/>
      <c r="AE343" s="29"/>
      <c r="AF343" s="2"/>
      <c r="AG343" s="27"/>
    </row>
    <row r="344" spans="1:33">
      <c r="A344" s="36">
        <f t="shared" si="5"/>
        <v>342</v>
      </c>
      <c r="B344" s="3" t="s">
        <v>29</v>
      </c>
      <c r="C344" s="88" t="s">
        <v>3095</v>
      </c>
      <c r="D344" s="3" t="s">
        <v>202</v>
      </c>
      <c r="E344" s="89" t="s">
        <v>383</v>
      </c>
      <c r="F344" s="1"/>
      <c r="G344" s="3" t="s">
        <v>17</v>
      </c>
      <c r="H344" s="3" t="s">
        <v>20</v>
      </c>
      <c r="I344" s="100" t="s">
        <v>19</v>
      </c>
      <c r="J344" s="101">
        <v>1597.04</v>
      </c>
      <c r="K344" s="102">
        <v>532.34666666666669</v>
      </c>
      <c r="L344" s="102">
        <v>266.17333333333335</v>
      </c>
      <c r="M344" s="98">
        <v>133.08666666666667</v>
      </c>
      <c r="N344" s="102">
        <v>44.362222222222222</v>
      </c>
      <c r="O344" s="102">
        <v>10.237435897435898</v>
      </c>
      <c r="P344" s="102">
        <v>6.9333333333333336</v>
      </c>
      <c r="Q344" s="32" t="s">
        <v>30</v>
      </c>
      <c r="R344" s="99" t="s">
        <v>20</v>
      </c>
      <c r="S344" s="67"/>
      <c r="T344" s="108">
        <v>6.9333333333333336</v>
      </c>
      <c r="U344" s="68"/>
      <c r="V344" s="111">
        <v>10.237435897435898</v>
      </c>
      <c r="W344" s="68"/>
      <c r="X344" s="108">
        <v>44.362222222222222</v>
      </c>
      <c r="Y344" s="68"/>
      <c r="Z344" s="113">
        <v>133.08666666666667</v>
      </c>
      <c r="AA344" s="69"/>
      <c r="AB344" s="113">
        <v>266.17333333333335</v>
      </c>
      <c r="AC344" s="69"/>
      <c r="AD344" s="33"/>
      <c r="AE344" s="29"/>
      <c r="AF344" s="2"/>
      <c r="AG344" s="27"/>
    </row>
    <row r="345" spans="1:33" ht="36">
      <c r="A345" s="36">
        <f t="shared" si="5"/>
        <v>343</v>
      </c>
      <c r="B345" s="3" t="s">
        <v>29</v>
      </c>
      <c r="C345" s="88" t="s">
        <v>3096</v>
      </c>
      <c r="D345" s="3" t="s">
        <v>201</v>
      </c>
      <c r="E345" s="89" t="s">
        <v>325</v>
      </c>
      <c r="F345" s="1"/>
      <c r="G345" s="3" t="s">
        <v>17</v>
      </c>
      <c r="H345" s="3" t="s">
        <v>20</v>
      </c>
      <c r="I345" s="100" t="s">
        <v>19</v>
      </c>
      <c r="J345" s="101">
        <v>896.88</v>
      </c>
      <c r="K345" s="102">
        <v>298.95999999999998</v>
      </c>
      <c r="L345" s="102">
        <v>149.47999999999999</v>
      </c>
      <c r="M345" s="98">
        <v>74.739999999999995</v>
      </c>
      <c r="N345" s="102">
        <v>24.91333333333333</v>
      </c>
      <c r="O345" s="102">
        <v>5.7492307692307687</v>
      </c>
      <c r="P345" s="102">
        <v>1.3975903614457832</v>
      </c>
      <c r="Q345" s="32" t="s">
        <v>30</v>
      </c>
      <c r="R345" s="99" t="s">
        <v>20</v>
      </c>
      <c r="S345" s="67"/>
      <c r="T345" s="108">
        <v>1.3975903614457832</v>
      </c>
      <c r="U345" s="68"/>
      <c r="V345" s="111">
        <v>5.7492307692307687</v>
      </c>
      <c r="W345" s="68"/>
      <c r="X345" s="108">
        <v>24.91333333333333</v>
      </c>
      <c r="Y345" s="68"/>
      <c r="Z345" s="113">
        <v>74.739999999999995</v>
      </c>
      <c r="AA345" s="69"/>
      <c r="AB345" s="113">
        <v>149.47999999999999</v>
      </c>
      <c r="AC345" s="69"/>
      <c r="AD345" s="33"/>
      <c r="AE345" s="29"/>
      <c r="AF345" s="2"/>
      <c r="AG345" s="27"/>
    </row>
    <row r="346" spans="1:33" ht="72">
      <c r="A346" s="36">
        <f t="shared" si="5"/>
        <v>344</v>
      </c>
      <c r="B346" s="3" t="s">
        <v>43</v>
      </c>
      <c r="C346" s="88" t="s">
        <v>3097</v>
      </c>
      <c r="D346" s="3" t="s">
        <v>147</v>
      </c>
      <c r="E346" s="89" t="s">
        <v>631</v>
      </c>
      <c r="F346" s="1"/>
      <c r="G346" s="3" t="s">
        <v>17</v>
      </c>
      <c r="H346" s="3" t="s">
        <v>20</v>
      </c>
      <c r="I346" s="100" t="s">
        <v>19</v>
      </c>
      <c r="J346" s="101">
        <v>1790.36</v>
      </c>
      <c r="K346" s="102">
        <v>596.78666666666663</v>
      </c>
      <c r="L346" s="102">
        <v>298.39333333333332</v>
      </c>
      <c r="M346" s="98">
        <v>149.19666666666666</v>
      </c>
      <c r="N346" s="102">
        <v>49.732222222222219</v>
      </c>
      <c r="O346" s="102">
        <v>11.476666666666667</v>
      </c>
      <c r="P346" s="102">
        <v>9.7799999999999994</v>
      </c>
      <c r="Q346" s="32" t="s">
        <v>30</v>
      </c>
      <c r="R346" s="99" t="s">
        <v>20</v>
      </c>
      <c r="S346" s="67"/>
      <c r="T346" s="108">
        <v>9.7799999999999994</v>
      </c>
      <c r="U346" s="68"/>
      <c r="V346" s="111">
        <v>11.476666666666667</v>
      </c>
      <c r="W346" s="68"/>
      <c r="X346" s="108">
        <v>49.732222222222219</v>
      </c>
      <c r="Y346" s="68"/>
      <c r="Z346" s="113">
        <v>149.19666666666666</v>
      </c>
      <c r="AA346" s="69"/>
      <c r="AB346" s="113">
        <v>298.39333333333332</v>
      </c>
      <c r="AC346" s="69"/>
      <c r="AD346" s="33"/>
      <c r="AE346" s="29"/>
      <c r="AF346" s="2"/>
      <c r="AG346" s="27"/>
    </row>
    <row r="347" spans="1:33" ht="24">
      <c r="A347" s="36">
        <f t="shared" si="5"/>
        <v>345</v>
      </c>
      <c r="B347" s="3" t="s">
        <v>29</v>
      </c>
      <c r="C347" s="88" t="s">
        <v>3098</v>
      </c>
      <c r="D347" s="3" t="s">
        <v>203</v>
      </c>
      <c r="E347" s="89" t="s">
        <v>326</v>
      </c>
      <c r="F347" s="1"/>
      <c r="G347" s="3" t="s">
        <v>17</v>
      </c>
      <c r="H347" s="3" t="s">
        <v>20</v>
      </c>
      <c r="I347" s="100" t="s">
        <v>19</v>
      </c>
      <c r="J347" s="101">
        <v>1382.04</v>
      </c>
      <c r="K347" s="102">
        <v>460.68</v>
      </c>
      <c r="L347" s="102">
        <v>230.34</v>
      </c>
      <c r="M347" s="98">
        <v>115.17</v>
      </c>
      <c r="N347" s="102">
        <v>38.39</v>
      </c>
      <c r="O347" s="102">
        <v>8.8592307692307699</v>
      </c>
      <c r="P347" s="102">
        <v>14.887323943661972</v>
      </c>
      <c r="Q347" s="32" t="s">
        <v>30</v>
      </c>
      <c r="R347" s="99" t="s">
        <v>20</v>
      </c>
      <c r="S347" s="67"/>
      <c r="T347" s="108">
        <v>14.887323943661972</v>
      </c>
      <c r="U347" s="68"/>
      <c r="V347" s="111">
        <v>8.8592307692307699</v>
      </c>
      <c r="W347" s="68"/>
      <c r="X347" s="108">
        <v>38.39</v>
      </c>
      <c r="Y347" s="68"/>
      <c r="Z347" s="113">
        <v>115.17</v>
      </c>
      <c r="AA347" s="69"/>
      <c r="AB347" s="113">
        <v>230.34</v>
      </c>
      <c r="AC347" s="69"/>
      <c r="AD347" s="33"/>
      <c r="AE347" s="29"/>
      <c r="AF347" s="2"/>
      <c r="AG347" s="27"/>
    </row>
    <row r="348" spans="1:33">
      <c r="A348" s="36">
        <f t="shared" si="5"/>
        <v>346</v>
      </c>
      <c r="B348" s="3" t="s">
        <v>29</v>
      </c>
      <c r="C348" s="88" t="s">
        <v>3099</v>
      </c>
      <c r="D348" s="3" t="s">
        <v>203</v>
      </c>
      <c r="E348" s="89" t="s">
        <v>620</v>
      </c>
      <c r="F348" s="1"/>
      <c r="G348" s="3" t="s">
        <v>17</v>
      </c>
      <c r="H348" s="3" t="s">
        <v>20</v>
      </c>
      <c r="I348" s="100" t="s">
        <v>19</v>
      </c>
      <c r="J348" s="101">
        <v>1841.8</v>
      </c>
      <c r="K348" s="102">
        <v>613.93333333333328</v>
      </c>
      <c r="L348" s="102">
        <v>306.96666666666664</v>
      </c>
      <c r="M348" s="98">
        <v>153.48333333333332</v>
      </c>
      <c r="N348" s="102">
        <v>51.161111111111104</v>
      </c>
      <c r="O348" s="102">
        <v>11.806410256410256</v>
      </c>
      <c r="P348" s="102">
        <v>10.405405405405405</v>
      </c>
      <c r="Q348" s="32" t="s">
        <v>30</v>
      </c>
      <c r="R348" s="99" t="s">
        <v>20</v>
      </c>
      <c r="S348" s="67"/>
      <c r="T348" s="108">
        <v>10.405405405405405</v>
      </c>
      <c r="U348" s="68"/>
      <c r="V348" s="111">
        <v>11.806410256410256</v>
      </c>
      <c r="W348" s="68"/>
      <c r="X348" s="108">
        <v>51.161111111111104</v>
      </c>
      <c r="Y348" s="68"/>
      <c r="Z348" s="113">
        <v>153.48333333333332</v>
      </c>
      <c r="AA348" s="69"/>
      <c r="AB348" s="113">
        <v>306.96666666666664</v>
      </c>
      <c r="AC348" s="69"/>
      <c r="AD348" s="33"/>
      <c r="AE348" s="29"/>
      <c r="AF348" s="2"/>
      <c r="AG348" s="27"/>
    </row>
    <row r="349" spans="1:33" ht="84">
      <c r="A349" s="36">
        <f t="shared" si="5"/>
        <v>347</v>
      </c>
      <c r="B349" s="3" t="s">
        <v>29</v>
      </c>
      <c r="C349" s="88" t="s">
        <v>3100</v>
      </c>
      <c r="D349" s="3" t="s">
        <v>205</v>
      </c>
      <c r="E349" s="89" t="s">
        <v>355</v>
      </c>
      <c r="F349" s="1"/>
      <c r="G349" s="3" t="s">
        <v>17</v>
      </c>
      <c r="H349" s="3" t="s">
        <v>20</v>
      </c>
      <c r="I349" s="100" t="s">
        <v>19</v>
      </c>
      <c r="J349" s="101">
        <v>965.88000000000011</v>
      </c>
      <c r="K349" s="102">
        <v>321.96000000000004</v>
      </c>
      <c r="L349" s="102">
        <v>160.98000000000002</v>
      </c>
      <c r="M349" s="98">
        <v>80.490000000000009</v>
      </c>
      <c r="N349" s="102">
        <v>26.830000000000002</v>
      </c>
      <c r="O349" s="102">
        <v>6.1915384615384621</v>
      </c>
      <c r="P349" s="102">
        <v>2.5863636363636364</v>
      </c>
      <c r="Q349" s="32" t="s">
        <v>30</v>
      </c>
      <c r="R349" s="99" t="s">
        <v>20</v>
      </c>
      <c r="S349" s="67"/>
      <c r="T349" s="108">
        <v>2.5863636363636364</v>
      </c>
      <c r="U349" s="68"/>
      <c r="V349" s="111">
        <v>6.1915384615384621</v>
      </c>
      <c r="W349" s="68"/>
      <c r="X349" s="108">
        <v>26.830000000000002</v>
      </c>
      <c r="Y349" s="68"/>
      <c r="Z349" s="113">
        <v>80.490000000000009</v>
      </c>
      <c r="AA349" s="69"/>
      <c r="AB349" s="113">
        <v>160.98000000000002</v>
      </c>
      <c r="AC349" s="69"/>
      <c r="AD349" s="33"/>
      <c r="AE349" s="29"/>
      <c r="AF349" s="2"/>
      <c r="AG349" s="27"/>
    </row>
    <row r="350" spans="1:33">
      <c r="A350" s="36">
        <f t="shared" si="5"/>
        <v>348</v>
      </c>
      <c r="B350" s="3" t="s">
        <v>29</v>
      </c>
      <c r="C350" s="88" t="s">
        <v>3101</v>
      </c>
      <c r="D350" s="3" t="s">
        <v>206</v>
      </c>
      <c r="E350" s="89" t="s">
        <v>618</v>
      </c>
      <c r="F350" s="1"/>
      <c r="G350" s="3" t="s">
        <v>17</v>
      </c>
      <c r="H350" s="3" t="s">
        <v>18</v>
      </c>
      <c r="I350" s="100" t="s">
        <v>19</v>
      </c>
      <c r="J350" s="101">
        <v>4890.76</v>
      </c>
      <c r="K350" s="102">
        <v>1630.2533333333333</v>
      </c>
      <c r="L350" s="102">
        <v>815.12666666666667</v>
      </c>
      <c r="M350" s="98">
        <v>407.56333333333333</v>
      </c>
      <c r="N350" s="102">
        <v>135.85444444444445</v>
      </c>
      <c r="O350" s="102">
        <v>31.35102564102564</v>
      </c>
      <c r="P350" s="102">
        <v>14.28169014084507</v>
      </c>
      <c r="Q350" s="32" t="s">
        <v>30</v>
      </c>
      <c r="R350" s="99" t="s">
        <v>18</v>
      </c>
      <c r="S350" s="67"/>
      <c r="T350" s="108">
        <v>20</v>
      </c>
      <c r="U350" s="68"/>
      <c r="V350" s="111">
        <v>50</v>
      </c>
      <c r="W350" s="68"/>
      <c r="X350" s="108">
        <v>200</v>
      </c>
      <c r="Y350" s="68"/>
      <c r="Z350" s="113">
        <v>300</v>
      </c>
      <c r="AA350" s="69"/>
      <c r="AB350" s="113">
        <v>500</v>
      </c>
      <c r="AC350" s="69"/>
      <c r="AD350" s="33"/>
      <c r="AE350" s="29"/>
      <c r="AF350" s="2"/>
      <c r="AG350" s="27"/>
    </row>
    <row r="351" spans="1:33" ht="24">
      <c r="A351" s="36">
        <f t="shared" si="5"/>
        <v>349</v>
      </c>
      <c r="B351" s="3" t="s">
        <v>29</v>
      </c>
      <c r="C351" s="88" t="s">
        <v>3102</v>
      </c>
      <c r="D351" s="3" t="s">
        <v>207</v>
      </c>
      <c r="E351" s="89" t="s">
        <v>615</v>
      </c>
      <c r="F351" s="1"/>
      <c r="G351" s="3" t="s">
        <v>17</v>
      </c>
      <c r="H351" s="3" t="s">
        <v>18</v>
      </c>
      <c r="I351" s="100" t="s">
        <v>19</v>
      </c>
      <c r="J351" s="101">
        <v>2164.08</v>
      </c>
      <c r="K351" s="102">
        <v>721.36</v>
      </c>
      <c r="L351" s="102">
        <v>360.68</v>
      </c>
      <c r="M351" s="98">
        <v>180.34</v>
      </c>
      <c r="N351" s="102">
        <v>60.113333333333337</v>
      </c>
      <c r="O351" s="102">
        <v>13.872307692307693</v>
      </c>
      <c r="P351" s="102">
        <v>11.454545454545455</v>
      </c>
      <c r="Q351" s="32" t="s">
        <v>30</v>
      </c>
      <c r="R351" s="99" t="s">
        <v>18</v>
      </c>
      <c r="S351" s="67"/>
      <c r="T351" s="108">
        <v>20</v>
      </c>
      <c r="U351" s="68"/>
      <c r="V351" s="111">
        <v>50</v>
      </c>
      <c r="W351" s="68"/>
      <c r="X351" s="108">
        <v>200</v>
      </c>
      <c r="Y351" s="68"/>
      <c r="Z351" s="113">
        <v>300</v>
      </c>
      <c r="AA351" s="69"/>
      <c r="AB351" s="113">
        <v>500</v>
      </c>
      <c r="AC351" s="69"/>
      <c r="AD351" s="33"/>
      <c r="AE351" s="29"/>
      <c r="AF351" s="2"/>
      <c r="AG351" s="27"/>
    </row>
    <row r="352" spans="1:33" ht="24">
      <c r="A352" s="36">
        <f t="shared" si="5"/>
        <v>350</v>
      </c>
      <c r="B352" s="3" t="s">
        <v>29</v>
      </c>
      <c r="C352" s="88" t="s">
        <v>3103</v>
      </c>
      <c r="D352" s="3" t="s">
        <v>203</v>
      </c>
      <c r="E352" s="89" t="s">
        <v>529</v>
      </c>
      <c r="F352" s="1"/>
      <c r="G352" s="3" t="s">
        <v>17</v>
      </c>
      <c r="H352" s="3" t="s">
        <v>22</v>
      </c>
      <c r="I352" s="100" t="s">
        <v>19</v>
      </c>
      <c r="J352" s="101">
        <v>1770.68</v>
      </c>
      <c r="K352" s="102">
        <v>590.22666666666669</v>
      </c>
      <c r="L352" s="102">
        <v>295.11333333333334</v>
      </c>
      <c r="M352" s="98">
        <v>147.55666666666667</v>
      </c>
      <c r="N352" s="102">
        <v>49.18555555555556</v>
      </c>
      <c r="O352" s="102">
        <v>11.350512820512821</v>
      </c>
      <c r="P352" s="102">
        <v>12.631578947368421</v>
      </c>
      <c r="Q352" s="32" t="s">
        <v>30</v>
      </c>
      <c r="R352" s="99" t="s">
        <v>22</v>
      </c>
      <c r="S352" s="67"/>
      <c r="T352" s="108">
        <v>10</v>
      </c>
      <c r="U352" s="68"/>
      <c r="V352" s="111">
        <v>20</v>
      </c>
      <c r="W352" s="68"/>
      <c r="X352" s="108">
        <v>50</v>
      </c>
      <c r="Y352" s="68"/>
      <c r="Z352" s="113">
        <v>100</v>
      </c>
      <c r="AA352" s="69"/>
      <c r="AB352" s="113">
        <v>200</v>
      </c>
      <c r="AC352" s="69"/>
      <c r="AD352" s="33"/>
      <c r="AE352" s="29"/>
      <c r="AF352" s="2"/>
      <c r="AG352" s="27"/>
    </row>
    <row r="353" spans="1:33" ht="48">
      <c r="A353" s="36">
        <f t="shared" si="5"/>
        <v>351</v>
      </c>
      <c r="B353" s="3" t="s">
        <v>29</v>
      </c>
      <c r="C353" s="88" t="s">
        <v>3104</v>
      </c>
      <c r="D353" s="3" t="s">
        <v>204</v>
      </c>
      <c r="E353" s="89" t="s">
        <v>543</v>
      </c>
      <c r="F353" s="1"/>
      <c r="G353" s="3" t="s">
        <v>17</v>
      </c>
      <c r="H353" s="3" t="s">
        <v>20</v>
      </c>
      <c r="I353" s="100" t="s">
        <v>19</v>
      </c>
      <c r="J353" s="101">
        <v>3082.24</v>
      </c>
      <c r="K353" s="102">
        <v>1027.4133333333332</v>
      </c>
      <c r="L353" s="102">
        <v>513.70666666666659</v>
      </c>
      <c r="M353" s="98">
        <v>256.8533333333333</v>
      </c>
      <c r="N353" s="102">
        <v>85.617777777777761</v>
      </c>
      <c r="O353" s="102">
        <v>19.757948717948715</v>
      </c>
      <c r="P353" s="102">
        <v>9.75</v>
      </c>
      <c r="Q353" s="32" t="s">
        <v>30</v>
      </c>
      <c r="R353" s="99" t="s">
        <v>20</v>
      </c>
      <c r="S353" s="67"/>
      <c r="T353" s="108">
        <v>9.75</v>
      </c>
      <c r="U353" s="68"/>
      <c r="V353" s="111">
        <v>19.757948717948715</v>
      </c>
      <c r="W353" s="68"/>
      <c r="X353" s="108">
        <v>85.617777777777761</v>
      </c>
      <c r="Y353" s="68"/>
      <c r="Z353" s="113">
        <v>256.8533333333333</v>
      </c>
      <c r="AA353" s="69"/>
      <c r="AB353" s="113">
        <v>513.70666666666659</v>
      </c>
      <c r="AC353" s="69"/>
      <c r="AD353" s="33"/>
      <c r="AE353" s="29"/>
      <c r="AF353" s="2"/>
      <c r="AG353" s="27"/>
    </row>
    <row r="354" spans="1:33" ht="24">
      <c r="A354" s="36">
        <f t="shared" si="5"/>
        <v>352</v>
      </c>
      <c r="B354" s="3" t="s">
        <v>29</v>
      </c>
      <c r="C354" s="88" t="s">
        <v>3105</v>
      </c>
      <c r="D354" s="3" t="s">
        <v>208</v>
      </c>
      <c r="E354" s="89" t="s">
        <v>394</v>
      </c>
      <c r="F354" s="1"/>
      <c r="G354" s="3" t="s">
        <v>17</v>
      </c>
      <c r="H354" s="3" t="s">
        <v>20</v>
      </c>
      <c r="I354" s="100" t="s">
        <v>19</v>
      </c>
      <c r="J354" s="101">
        <v>444.72</v>
      </c>
      <c r="K354" s="102">
        <v>148.24</v>
      </c>
      <c r="L354" s="102">
        <v>74.12</v>
      </c>
      <c r="M354" s="98">
        <v>37.06</v>
      </c>
      <c r="N354" s="102">
        <v>12.353333333333333</v>
      </c>
      <c r="O354" s="102">
        <v>2.8507692307692309</v>
      </c>
      <c r="P354" s="102">
        <v>1.6274509803921569</v>
      </c>
      <c r="Q354" s="32" t="s">
        <v>30</v>
      </c>
      <c r="R354" s="99" t="s">
        <v>20</v>
      </c>
      <c r="S354" s="67"/>
      <c r="T354" s="108">
        <v>1.6274509803921569</v>
      </c>
      <c r="U354" s="68"/>
      <c r="V354" s="111">
        <v>2.8507692307692309</v>
      </c>
      <c r="W354" s="68"/>
      <c r="X354" s="108">
        <v>12.353333333333333</v>
      </c>
      <c r="Y354" s="68"/>
      <c r="Z354" s="113">
        <v>37.06</v>
      </c>
      <c r="AA354" s="69"/>
      <c r="AB354" s="113">
        <v>74.12</v>
      </c>
      <c r="AC354" s="69"/>
      <c r="AD354" s="33"/>
      <c r="AE354" s="29"/>
      <c r="AF354" s="2"/>
      <c r="AG354" s="27"/>
    </row>
    <row r="355" spans="1:33" ht="60">
      <c r="A355" s="36">
        <f t="shared" si="5"/>
        <v>353</v>
      </c>
      <c r="B355" s="3" t="s">
        <v>29</v>
      </c>
      <c r="C355" s="88" t="s">
        <v>3106</v>
      </c>
      <c r="D355" s="3" t="s">
        <v>209</v>
      </c>
      <c r="E355" s="89" t="s">
        <v>524</v>
      </c>
      <c r="F355" s="1"/>
      <c r="G355" s="3" t="s">
        <v>17</v>
      </c>
      <c r="H355" s="3" t="s">
        <v>20</v>
      </c>
      <c r="I355" s="100" t="s">
        <v>19</v>
      </c>
      <c r="J355" s="101">
        <v>1876.68</v>
      </c>
      <c r="K355" s="102">
        <v>625.56000000000006</v>
      </c>
      <c r="L355" s="102">
        <v>312.78000000000003</v>
      </c>
      <c r="M355" s="98">
        <v>156.39000000000001</v>
      </c>
      <c r="N355" s="102">
        <v>52.13</v>
      </c>
      <c r="O355" s="102">
        <v>12.030000000000001</v>
      </c>
      <c r="P355" s="102">
        <v>1.6362007168458781</v>
      </c>
      <c r="Q355" s="32" t="s">
        <v>30</v>
      </c>
      <c r="R355" s="99" t="s">
        <v>20</v>
      </c>
      <c r="S355" s="67"/>
      <c r="T355" s="108">
        <v>1.6362007168458781</v>
      </c>
      <c r="U355" s="68"/>
      <c r="V355" s="111">
        <v>12.030000000000001</v>
      </c>
      <c r="W355" s="68"/>
      <c r="X355" s="108">
        <v>52.13</v>
      </c>
      <c r="Y355" s="68"/>
      <c r="Z355" s="113">
        <v>156.39000000000001</v>
      </c>
      <c r="AA355" s="69"/>
      <c r="AB355" s="113">
        <v>312.78000000000003</v>
      </c>
      <c r="AC355" s="69"/>
      <c r="AD355" s="33"/>
      <c r="AE355" s="29"/>
      <c r="AF355" s="2"/>
      <c r="AG355" s="27"/>
    </row>
    <row r="356" spans="1:33" ht="48">
      <c r="A356" s="36">
        <f t="shared" si="5"/>
        <v>354</v>
      </c>
      <c r="B356" s="3" t="s">
        <v>29</v>
      </c>
      <c r="C356" s="88" t="s">
        <v>3107</v>
      </c>
      <c r="D356" s="3" t="s">
        <v>210</v>
      </c>
      <c r="E356" s="89" t="s">
        <v>344</v>
      </c>
      <c r="F356" s="1"/>
      <c r="G356" s="3" t="s">
        <v>17</v>
      </c>
      <c r="H356" s="3" t="s">
        <v>20</v>
      </c>
      <c r="I356" s="100" t="s">
        <v>19</v>
      </c>
      <c r="J356" s="101">
        <v>1500.88</v>
      </c>
      <c r="K356" s="102">
        <v>500.29333333333335</v>
      </c>
      <c r="L356" s="102">
        <v>250.14666666666668</v>
      </c>
      <c r="M356" s="98">
        <v>125.07333333333334</v>
      </c>
      <c r="N356" s="102">
        <v>41.691111111111113</v>
      </c>
      <c r="O356" s="102">
        <v>9.621025641025641</v>
      </c>
      <c r="P356" s="102">
        <v>2.7531645569620253</v>
      </c>
      <c r="Q356" s="32" t="s">
        <v>30</v>
      </c>
      <c r="R356" s="99" t="s">
        <v>20</v>
      </c>
      <c r="S356" s="67"/>
      <c r="T356" s="108">
        <v>2.7531645569620253</v>
      </c>
      <c r="U356" s="68"/>
      <c r="V356" s="111">
        <v>9.621025641025641</v>
      </c>
      <c r="W356" s="68"/>
      <c r="X356" s="108">
        <v>41.691111111111113</v>
      </c>
      <c r="Y356" s="68"/>
      <c r="Z356" s="113">
        <v>125.07333333333334</v>
      </c>
      <c r="AA356" s="69"/>
      <c r="AB356" s="113">
        <v>250.14666666666668</v>
      </c>
      <c r="AC356" s="69"/>
      <c r="AD356" s="33"/>
      <c r="AE356" s="29"/>
      <c r="AF356" s="2"/>
      <c r="AG356" s="27"/>
    </row>
    <row r="357" spans="1:33" ht="36">
      <c r="A357" s="36">
        <f t="shared" si="5"/>
        <v>355</v>
      </c>
      <c r="B357" s="3" t="s">
        <v>29</v>
      </c>
      <c r="C357" s="88" t="s">
        <v>3108</v>
      </c>
      <c r="D357" s="3" t="s">
        <v>211</v>
      </c>
      <c r="E357" s="89" t="s">
        <v>525</v>
      </c>
      <c r="F357" s="1"/>
      <c r="G357" s="3" t="s">
        <v>17</v>
      </c>
      <c r="H357" s="3" t="s">
        <v>20</v>
      </c>
      <c r="I357" s="100" t="s">
        <v>19</v>
      </c>
      <c r="J357" s="101">
        <v>1186.8800000000001</v>
      </c>
      <c r="K357" s="102">
        <v>395.62666666666672</v>
      </c>
      <c r="L357" s="102">
        <v>197.81333333333336</v>
      </c>
      <c r="M357" s="98">
        <v>98.90666666666668</v>
      </c>
      <c r="N357" s="102">
        <v>32.968888888888891</v>
      </c>
      <c r="O357" s="102">
        <v>7.6082051282051291</v>
      </c>
      <c r="P357" s="102">
        <v>2.2714285714285714</v>
      </c>
      <c r="Q357" s="32" t="s">
        <v>30</v>
      </c>
      <c r="R357" s="99" t="s">
        <v>20</v>
      </c>
      <c r="S357" s="67"/>
      <c r="T357" s="108">
        <v>2.2714285714285714</v>
      </c>
      <c r="U357" s="68"/>
      <c r="V357" s="111">
        <v>7.6082051282051291</v>
      </c>
      <c r="W357" s="68"/>
      <c r="X357" s="108">
        <v>32.968888888888891</v>
      </c>
      <c r="Y357" s="68"/>
      <c r="Z357" s="113">
        <v>98.90666666666668</v>
      </c>
      <c r="AA357" s="69"/>
      <c r="AB357" s="113">
        <v>197.81333333333336</v>
      </c>
      <c r="AC357" s="69"/>
      <c r="AD357" s="33"/>
      <c r="AE357" s="29"/>
      <c r="AF357" s="2"/>
      <c r="AG357" s="27"/>
    </row>
    <row r="358" spans="1:33" ht="36">
      <c r="A358" s="36">
        <f t="shared" si="5"/>
        <v>356</v>
      </c>
      <c r="B358" s="3" t="s">
        <v>29</v>
      </c>
      <c r="C358" s="88" t="s">
        <v>3109</v>
      </c>
      <c r="D358" s="3" t="s">
        <v>215</v>
      </c>
      <c r="E358" s="89" t="s">
        <v>676</v>
      </c>
      <c r="F358" s="1"/>
      <c r="G358" s="3" t="s">
        <v>17</v>
      </c>
      <c r="H358" s="3" t="s">
        <v>21</v>
      </c>
      <c r="I358" s="100" t="s">
        <v>19</v>
      </c>
      <c r="J358" s="101">
        <v>1901.8</v>
      </c>
      <c r="K358" s="102">
        <v>633.93333333333328</v>
      </c>
      <c r="L358" s="102">
        <v>316.96666666666664</v>
      </c>
      <c r="M358" s="98">
        <v>158.48333333333332</v>
      </c>
      <c r="N358" s="102">
        <v>52.827777777777776</v>
      </c>
      <c r="O358" s="102">
        <v>12.191025641025639</v>
      </c>
      <c r="P358" s="102">
        <v>26.041666666666668</v>
      </c>
      <c r="Q358" s="32" t="s">
        <v>30</v>
      </c>
      <c r="R358" s="99" t="s">
        <v>21</v>
      </c>
      <c r="S358" s="67"/>
      <c r="T358" s="108">
        <v>25</v>
      </c>
      <c r="U358" s="68"/>
      <c r="V358" s="111">
        <v>25</v>
      </c>
      <c r="W358" s="68"/>
      <c r="X358" s="108">
        <v>50</v>
      </c>
      <c r="Y358" s="68"/>
      <c r="Z358" s="113">
        <v>150</v>
      </c>
      <c r="AA358" s="69"/>
      <c r="AB358" s="113">
        <v>300</v>
      </c>
      <c r="AC358" s="69"/>
      <c r="AD358" s="33"/>
      <c r="AE358" s="29"/>
      <c r="AF358" s="70"/>
      <c r="AG358" s="27"/>
    </row>
    <row r="359" spans="1:33" ht="48">
      <c r="A359" s="36">
        <f t="shared" si="5"/>
        <v>357</v>
      </c>
      <c r="B359" s="3" t="s">
        <v>29</v>
      </c>
      <c r="C359" s="88" t="s">
        <v>3110</v>
      </c>
      <c r="D359" s="3" t="s">
        <v>216</v>
      </c>
      <c r="E359" s="89" t="s">
        <v>667</v>
      </c>
      <c r="F359" s="1"/>
      <c r="G359" s="3" t="s">
        <v>17</v>
      </c>
      <c r="H359" s="3" t="s">
        <v>20</v>
      </c>
      <c r="I359" s="100" t="s">
        <v>19</v>
      </c>
      <c r="J359" s="101">
        <v>1061.8800000000001</v>
      </c>
      <c r="K359" s="102">
        <v>353.96000000000004</v>
      </c>
      <c r="L359" s="102">
        <v>176.98000000000002</v>
      </c>
      <c r="M359" s="98">
        <v>88.490000000000009</v>
      </c>
      <c r="N359" s="102">
        <v>29.49666666666667</v>
      </c>
      <c r="O359" s="102">
        <v>6.806923076923078</v>
      </c>
      <c r="P359" s="102">
        <v>10.953125</v>
      </c>
      <c r="Q359" s="32" t="s">
        <v>30</v>
      </c>
      <c r="R359" s="99" t="s">
        <v>20</v>
      </c>
      <c r="S359" s="67"/>
      <c r="T359" s="108">
        <v>10.953125</v>
      </c>
      <c r="U359" s="68"/>
      <c r="V359" s="111">
        <v>6.806923076923078</v>
      </c>
      <c r="W359" s="68"/>
      <c r="X359" s="108">
        <v>29.49666666666667</v>
      </c>
      <c r="Y359" s="68"/>
      <c r="Z359" s="113">
        <v>88.490000000000009</v>
      </c>
      <c r="AA359" s="69"/>
      <c r="AB359" s="113">
        <v>176.98000000000002</v>
      </c>
      <c r="AC359" s="69"/>
      <c r="AD359" s="33"/>
      <c r="AE359" s="29"/>
      <c r="AF359" s="70"/>
      <c r="AG359" s="27"/>
    </row>
    <row r="360" spans="1:33">
      <c r="A360" s="36">
        <f t="shared" si="5"/>
        <v>358</v>
      </c>
      <c r="B360" s="3" t="s">
        <v>29</v>
      </c>
      <c r="C360" s="88" t="s">
        <v>3111</v>
      </c>
      <c r="D360" s="3" t="s">
        <v>215</v>
      </c>
      <c r="E360" s="89" t="s">
        <v>563</v>
      </c>
      <c r="F360" s="1"/>
      <c r="G360" s="3" t="s">
        <v>17</v>
      </c>
      <c r="H360" s="3" t="s">
        <v>22</v>
      </c>
      <c r="I360" s="100" t="s">
        <v>19</v>
      </c>
      <c r="J360" s="101">
        <v>1733.12</v>
      </c>
      <c r="K360" s="102">
        <v>577.70666666666659</v>
      </c>
      <c r="L360" s="102">
        <v>288.8533333333333</v>
      </c>
      <c r="M360" s="98">
        <v>144.42666666666665</v>
      </c>
      <c r="N360" s="102">
        <v>48.142222222222216</v>
      </c>
      <c r="O360" s="102">
        <v>11.109743589743589</v>
      </c>
      <c r="P360" s="102">
        <v>13.168316831683168</v>
      </c>
      <c r="Q360" s="32" t="s">
        <v>30</v>
      </c>
      <c r="R360" s="99" t="s">
        <v>22</v>
      </c>
      <c r="S360" s="67"/>
      <c r="T360" s="108">
        <v>10</v>
      </c>
      <c r="U360" s="68"/>
      <c r="V360" s="111">
        <v>20</v>
      </c>
      <c r="W360" s="68"/>
      <c r="X360" s="108">
        <v>50</v>
      </c>
      <c r="Y360" s="68"/>
      <c r="Z360" s="113">
        <v>100</v>
      </c>
      <c r="AA360" s="69"/>
      <c r="AB360" s="113">
        <v>200</v>
      </c>
      <c r="AC360" s="69"/>
      <c r="AD360" s="33"/>
      <c r="AE360" s="29"/>
      <c r="AF360" s="2"/>
      <c r="AG360" s="27"/>
    </row>
    <row r="361" spans="1:33" ht="36">
      <c r="A361" s="36">
        <f t="shared" si="5"/>
        <v>359</v>
      </c>
      <c r="B361" s="3" t="s">
        <v>29</v>
      </c>
      <c r="C361" s="88" t="s">
        <v>3112</v>
      </c>
      <c r="D361" s="3" t="s">
        <v>215</v>
      </c>
      <c r="E361" s="89" t="s">
        <v>582</v>
      </c>
      <c r="F361" s="1"/>
      <c r="G361" s="3" t="s">
        <v>17</v>
      </c>
      <c r="H361" s="3" t="s">
        <v>20</v>
      </c>
      <c r="I361" s="100" t="s">
        <v>19</v>
      </c>
      <c r="J361" s="101">
        <v>2686.08</v>
      </c>
      <c r="K361" s="102">
        <v>895.36</v>
      </c>
      <c r="L361" s="102">
        <v>447.68</v>
      </c>
      <c r="M361" s="98">
        <v>223.84</v>
      </c>
      <c r="N361" s="102">
        <v>74.61333333333333</v>
      </c>
      <c r="O361" s="102">
        <v>17.21846153846154</v>
      </c>
      <c r="P361" s="102">
        <v>11.287671232876713</v>
      </c>
      <c r="Q361" s="32" t="s">
        <v>30</v>
      </c>
      <c r="R361" s="99" t="s">
        <v>20</v>
      </c>
      <c r="S361" s="67"/>
      <c r="T361" s="108">
        <v>11.287671232876713</v>
      </c>
      <c r="U361" s="68"/>
      <c r="V361" s="111">
        <v>17.21846153846154</v>
      </c>
      <c r="W361" s="68"/>
      <c r="X361" s="108">
        <v>74.61333333333333</v>
      </c>
      <c r="Y361" s="68"/>
      <c r="Z361" s="113">
        <v>223.84</v>
      </c>
      <c r="AA361" s="69"/>
      <c r="AB361" s="113">
        <v>447.68</v>
      </c>
      <c r="AC361" s="69"/>
      <c r="AD361" s="33"/>
      <c r="AE361" s="29"/>
      <c r="AF361" s="2"/>
      <c r="AG361" s="27"/>
    </row>
    <row r="362" spans="1:33" ht="24">
      <c r="A362" s="36">
        <f t="shared" si="5"/>
        <v>360</v>
      </c>
      <c r="B362" s="3" t="s">
        <v>29</v>
      </c>
      <c r="C362" s="88" t="s">
        <v>3113</v>
      </c>
      <c r="D362" s="3" t="s">
        <v>217</v>
      </c>
      <c r="E362" s="89" t="s">
        <v>511</v>
      </c>
      <c r="F362" s="1"/>
      <c r="G362" s="3" t="s">
        <v>17</v>
      </c>
      <c r="H362" s="3" t="s">
        <v>20</v>
      </c>
      <c r="I362" s="100" t="s">
        <v>19</v>
      </c>
      <c r="J362" s="101">
        <v>1211.72</v>
      </c>
      <c r="K362" s="102">
        <v>403.90666666666669</v>
      </c>
      <c r="L362" s="102">
        <v>201.95333333333335</v>
      </c>
      <c r="M362" s="98">
        <v>100.97666666666667</v>
      </c>
      <c r="N362" s="102">
        <v>33.658888888888889</v>
      </c>
      <c r="O362" s="102">
        <v>7.7674358974358979</v>
      </c>
      <c r="P362" s="102">
        <v>2.7142857142857144</v>
      </c>
      <c r="Q362" s="32" t="s">
        <v>30</v>
      </c>
      <c r="R362" s="99" t="s">
        <v>20</v>
      </c>
      <c r="S362" s="67"/>
      <c r="T362" s="108">
        <v>2.7142857142857144</v>
      </c>
      <c r="U362" s="68"/>
      <c r="V362" s="111">
        <v>7.7674358974358979</v>
      </c>
      <c r="W362" s="68"/>
      <c r="X362" s="108">
        <v>33.658888888888889</v>
      </c>
      <c r="Y362" s="68"/>
      <c r="Z362" s="113">
        <v>100.97666666666667</v>
      </c>
      <c r="AA362" s="69"/>
      <c r="AB362" s="113">
        <v>201.95333333333335</v>
      </c>
      <c r="AC362" s="69"/>
      <c r="AD362" s="33"/>
      <c r="AE362" s="29"/>
      <c r="AF362" s="2"/>
      <c r="AG362" s="27"/>
    </row>
    <row r="363" spans="1:33">
      <c r="A363" s="36">
        <f t="shared" si="5"/>
        <v>361</v>
      </c>
      <c r="B363" s="3" t="s">
        <v>29</v>
      </c>
      <c r="C363" s="88" t="s">
        <v>3114</v>
      </c>
      <c r="D363" s="3" t="s">
        <v>214</v>
      </c>
      <c r="E363" s="89" t="s">
        <v>214</v>
      </c>
      <c r="F363" s="1"/>
      <c r="G363" s="3" t="s">
        <v>17</v>
      </c>
      <c r="H363" s="3" t="s">
        <v>18</v>
      </c>
      <c r="I363" s="100" t="s">
        <v>19</v>
      </c>
      <c r="J363" s="101">
        <v>7273.12</v>
      </c>
      <c r="K363" s="102">
        <v>2424.3733333333334</v>
      </c>
      <c r="L363" s="102">
        <v>1212.1866666666667</v>
      </c>
      <c r="M363" s="98">
        <v>606.09333333333336</v>
      </c>
      <c r="N363" s="102">
        <v>202.03111111111113</v>
      </c>
      <c r="O363" s="102">
        <v>46.622564102564105</v>
      </c>
      <c r="P363" s="102">
        <v>20.674157303370787</v>
      </c>
      <c r="Q363" s="32" t="s">
        <v>30</v>
      </c>
      <c r="R363" s="99" t="s">
        <v>18</v>
      </c>
      <c r="S363" s="67"/>
      <c r="T363" s="108">
        <v>20</v>
      </c>
      <c r="U363" s="68"/>
      <c r="V363" s="111">
        <v>50</v>
      </c>
      <c r="W363" s="68"/>
      <c r="X363" s="108">
        <v>200</v>
      </c>
      <c r="Y363" s="68"/>
      <c r="Z363" s="113">
        <v>600</v>
      </c>
      <c r="AA363" s="69"/>
      <c r="AB363" s="113">
        <v>1000</v>
      </c>
      <c r="AC363" s="69"/>
      <c r="AD363" s="33"/>
      <c r="AE363" s="29"/>
      <c r="AF363" s="2"/>
      <c r="AG363" s="27"/>
    </row>
    <row r="364" spans="1:33" ht="48">
      <c r="A364" s="36">
        <f t="shared" si="5"/>
        <v>362</v>
      </c>
      <c r="B364" s="3" t="s">
        <v>29</v>
      </c>
      <c r="C364" s="88" t="s">
        <v>3115</v>
      </c>
      <c r="D364" s="3" t="s">
        <v>213</v>
      </c>
      <c r="E364" s="89" t="s">
        <v>629</v>
      </c>
      <c r="F364" s="1"/>
      <c r="G364" s="3" t="s">
        <v>17</v>
      </c>
      <c r="H364" s="3" t="s">
        <v>22</v>
      </c>
      <c r="I364" s="100" t="s">
        <v>19</v>
      </c>
      <c r="J364" s="101">
        <v>931.28</v>
      </c>
      <c r="K364" s="102">
        <v>310.42666666666668</v>
      </c>
      <c r="L364" s="102">
        <v>155.21333333333334</v>
      </c>
      <c r="M364" s="98">
        <v>77.606666666666669</v>
      </c>
      <c r="N364" s="102">
        <v>25.86888888888889</v>
      </c>
      <c r="O364" s="102">
        <v>5.9697435897435902</v>
      </c>
      <c r="P364" s="102">
        <v>9.220779220779221</v>
      </c>
      <c r="Q364" s="32" t="s">
        <v>30</v>
      </c>
      <c r="R364" s="99" t="s">
        <v>22</v>
      </c>
      <c r="S364" s="67"/>
      <c r="T364" s="108">
        <v>10</v>
      </c>
      <c r="U364" s="68"/>
      <c r="V364" s="111">
        <v>20</v>
      </c>
      <c r="W364" s="68"/>
      <c r="X364" s="108">
        <v>50</v>
      </c>
      <c r="Y364" s="68"/>
      <c r="Z364" s="113">
        <v>100</v>
      </c>
      <c r="AA364" s="69"/>
      <c r="AB364" s="113">
        <v>200</v>
      </c>
      <c r="AC364" s="69"/>
      <c r="AD364" s="33"/>
      <c r="AE364" s="29"/>
      <c r="AF364" s="2"/>
      <c r="AG364" s="27"/>
    </row>
    <row r="365" spans="1:33" ht="48">
      <c r="A365" s="36">
        <f t="shared" si="5"/>
        <v>363</v>
      </c>
      <c r="B365" s="3" t="s">
        <v>29</v>
      </c>
      <c r="C365" s="88" t="s">
        <v>3116</v>
      </c>
      <c r="D365" s="3" t="s">
        <v>217</v>
      </c>
      <c r="E365" s="89" t="s">
        <v>426</v>
      </c>
      <c r="F365" s="1"/>
      <c r="G365" s="3" t="s">
        <v>17</v>
      </c>
      <c r="H365" s="3" t="s">
        <v>20</v>
      </c>
      <c r="I365" s="100" t="s">
        <v>19</v>
      </c>
      <c r="J365" s="101">
        <v>2944.2</v>
      </c>
      <c r="K365" s="102">
        <v>981.4</v>
      </c>
      <c r="L365" s="102">
        <v>490.7</v>
      </c>
      <c r="M365" s="98">
        <v>245.35</v>
      </c>
      <c r="N365" s="102">
        <v>81.783333333333331</v>
      </c>
      <c r="O365" s="102">
        <v>18.873076923076923</v>
      </c>
      <c r="P365" s="102">
        <v>12.31413612565445</v>
      </c>
      <c r="Q365" s="32" t="s">
        <v>30</v>
      </c>
      <c r="R365" s="99" t="s">
        <v>20</v>
      </c>
      <c r="S365" s="67"/>
      <c r="T365" s="108">
        <v>12.31413612565445</v>
      </c>
      <c r="U365" s="68"/>
      <c r="V365" s="111">
        <v>18.873076923076923</v>
      </c>
      <c r="W365" s="68"/>
      <c r="X365" s="108">
        <v>81.783333333333331</v>
      </c>
      <c r="Y365" s="68"/>
      <c r="Z365" s="113">
        <v>245.35</v>
      </c>
      <c r="AA365" s="69"/>
      <c r="AB365" s="113">
        <v>490.7</v>
      </c>
      <c r="AC365" s="69"/>
      <c r="AD365" s="33"/>
      <c r="AE365" s="29"/>
      <c r="AF365" s="2"/>
      <c r="AG365" s="27"/>
    </row>
    <row r="366" spans="1:33">
      <c r="A366" s="36">
        <f t="shared" si="5"/>
        <v>364</v>
      </c>
      <c r="B366" s="3" t="s">
        <v>29</v>
      </c>
      <c r="C366" s="88" t="s">
        <v>3117</v>
      </c>
      <c r="D366" s="3" t="s">
        <v>218</v>
      </c>
      <c r="E366" s="89" t="s">
        <v>339</v>
      </c>
      <c r="F366" s="1"/>
      <c r="G366" s="3" t="s">
        <v>17</v>
      </c>
      <c r="H366" s="3" t="s">
        <v>25</v>
      </c>
      <c r="I366" s="100" t="s">
        <v>19</v>
      </c>
      <c r="J366" s="101">
        <v>1365.44</v>
      </c>
      <c r="K366" s="102">
        <v>455.1466666666667</v>
      </c>
      <c r="L366" s="102">
        <v>227.57333333333335</v>
      </c>
      <c r="M366" s="98">
        <v>113.78666666666668</v>
      </c>
      <c r="N366" s="102">
        <v>37.928888888888892</v>
      </c>
      <c r="O366" s="102">
        <v>8.752820512820513</v>
      </c>
      <c r="P366" s="102">
        <v>28</v>
      </c>
      <c r="Q366" s="32" t="s">
        <v>30</v>
      </c>
      <c r="R366" s="99" t="s">
        <v>25</v>
      </c>
      <c r="S366" s="67"/>
      <c r="T366" s="108">
        <v>40</v>
      </c>
      <c r="U366" s="68"/>
      <c r="V366" s="111">
        <v>60</v>
      </c>
      <c r="W366" s="68"/>
      <c r="X366" s="108">
        <v>100</v>
      </c>
      <c r="Y366" s="68"/>
      <c r="Z366" s="113">
        <v>200</v>
      </c>
      <c r="AA366" s="69"/>
      <c r="AB366" s="113">
        <v>500</v>
      </c>
      <c r="AC366" s="69"/>
      <c r="AD366" s="33"/>
      <c r="AE366" s="29"/>
      <c r="AF366" s="2"/>
      <c r="AG366" s="27"/>
    </row>
    <row r="367" spans="1:33">
      <c r="A367" s="36">
        <f t="shared" si="5"/>
        <v>365</v>
      </c>
      <c r="B367" s="3" t="s">
        <v>29</v>
      </c>
      <c r="C367" s="88" t="s">
        <v>3118</v>
      </c>
      <c r="D367" s="3" t="s">
        <v>212</v>
      </c>
      <c r="E367" s="89" t="s">
        <v>212</v>
      </c>
      <c r="F367" s="1"/>
      <c r="G367" s="3" t="s">
        <v>17</v>
      </c>
      <c r="H367" s="3" t="s">
        <v>20</v>
      </c>
      <c r="I367" s="100" t="s">
        <v>19</v>
      </c>
      <c r="J367" s="101">
        <v>1447.92</v>
      </c>
      <c r="K367" s="102">
        <v>482.64000000000004</v>
      </c>
      <c r="L367" s="102">
        <v>241.32000000000002</v>
      </c>
      <c r="M367" s="98">
        <v>120.66000000000001</v>
      </c>
      <c r="N367" s="102">
        <v>40.220000000000006</v>
      </c>
      <c r="O367" s="102">
        <v>9.281538461538462</v>
      </c>
      <c r="P367" s="102">
        <v>3.1825396825396823</v>
      </c>
      <c r="Q367" s="32" t="s">
        <v>30</v>
      </c>
      <c r="R367" s="99" t="s">
        <v>20</v>
      </c>
      <c r="S367" s="67"/>
      <c r="T367" s="108">
        <v>3.1825396825396823</v>
      </c>
      <c r="U367" s="68"/>
      <c r="V367" s="111">
        <v>9.281538461538462</v>
      </c>
      <c r="W367" s="68"/>
      <c r="X367" s="108">
        <v>40.220000000000006</v>
      </c>
      <c r="Y367" s="68"/>
      <c r="Z367" s="113">
        <v>120.66000000000001</v>
      </c>
      <c r="AA367" s="69"/>
      <c r="AB367" s="113">
        <v>241.32000000000002</v>
      </c>
      <c r="AC367" s="69"/>
      <c r="AD367" s="33"/>
      <c r="AE367" s="29"/>
      <c r="AF367" s="70"/>
      <c r="AG367" s="27"/>
    </row>
    <row r="368" spans="1:33" ht="24">
      <c r="A368" s="36">
        <f t="shared" si="5"/>
        <v>366</v>
      </c>
      <c r="B368" s="3" t="s">
        <v>43</v>
      </c>
      <c r="C368" s="88" t="s">
        <v>3119</v>
      </c>
      <c r="D368" s="3" t="s">
        <v>214</v>
      </c>
      <c r="E368" s="89" t="s">
        <v>489</v>
      </c>
      <c r="F368" s="1"/>
      <c r="G368" s="3" t="s">
        <v>17</v>
      </c>
      <c r="H368" s="3" t="s">
        <v>18</v>
      </c>
      <c r="I368" s="100" t="s">
        <v>19</v>
      </c>
      <c r="J368" s="101">
        <v>1582</v>
      </c>
      <c r="K368" s="102">
        <v>527.33333333333337</v>
      </c>
      <c r="L368" s="102">
        <v>263.66666666666669</v>
      </c>
      <c r="M368" s="98">
        <v>131.83333333333334</v>
      </c>
      <c r="N368" s="102">
        <v>43.94444444444445</v>
      </c>
      <c r="O368" s="102">
        <v>10.141025641025642</v>
      </c>
      <c r="P368" s="102">
        <v>12.758620689655173</v>
      </c>
      <c r="Q368" s="32" t="s">
        <v>30</v>
      </c>
      <c r="R368" s="99" t="s">
        <v>18</v>
      </c>
      <c r="S368" s="67"/>
      <c r="T368" s="108">
        <v>20</v>
      </c>
      <c r="U368" s="68"/>
      <c r="V368" s="111">
        <v>50</v>
      </c>
      <c r="W368" s="68"/>
      <c r="X368" s="108">
        <v>200</v>
      </c>
      <c r="Y368" s="68"/>
      <c r="Z368" s="113">
        <v>300</v>
      </c>
      <c r="AA368" s="69"/>
      <c r="AB368" s="113">
        <v>500</v>
      </c>
      <c r="AC368" s="69"/>
      <c r="AD368" s="33"/>
      <c r="AE368" s="29"/>
      <c r="AF368" s="2"/>
      <c r="AG368" s="27"/>
    </row>
    <row r="369" spans="1:33" ht="24">
      <c r="A369" s="36">
        <f t="shared" si="5"/>
        <v>367</v>
      </c>
      <c r="B369" s="3" t="s">
        <v>29</v>
      </c>
      <c r="C369" s="88" t="s">
        <v>3120</v>
      </c>
      <c r="D369" s="3" t="s">
        <v>214</v>
      </c>
      <c r="E369" s="89" t="s">
        <v>363</v>
      </c>
      <c r="F369" s="1"/>
      <c r="G369" s="3" t="s">
        <v>17</v>
      </c>
      <c r="H369" s="3" t="s">
        <v>22</v>
      </c>
      <c r="I369" s="100" t="s">
        <v>19</v>
      </c>
      <c r="J369" s="101">
        <v>919.04</v>
      </c>
      <c r="K369" s="102">
        <v>306.34666666666664</v>
      </c>
      <c r="L369" s="102">
        <v>153.17333333333332</v>
      </c>
      <c r="M369" s="98">
        <v>76.586666666666659</v>
      </c>
      <c r="N369" s="102">
        <v>25.528888888888886</v>
      </c>
      <c r="O369" s="102">
        <v>5.891282051282051</v>
      </c>
      <c r="P369" s="102">
        <v>6.7714285714285714</v>
      </c>
      <c r="Q369" s="32" t="s">
        <v>30</v>
      </c>
      <c r="R369" s="99" t="s">
        <v>22</v>
      </c>
      <c r="S369" s="67"/>
      <c r="T369" s="108">
        <v>10</v>
      </c>
      <c r="U369" s="68"/>
      <c r="V369" s="111">
        <v>20</v>
      </c>
      <c r="W369" s="68"/>
      <c r="X369" s="108">
        <v>50</v>
      </c>
      <c r="Y369" s="68"/>
      <c r="Z369" s="113">
        <v>100</v>
      </c>
      <c r="AA369" s="69"/>
      <c r="AB369" s="113">
        <v>200</v>
      </c>
      <c r="AC369" s="69"/>
      <c r="AD369" s="33"/>
      <c r="AE369" s="29"/>
      <c r="AF369" s="2"/>
      <c r="AG369" s="27"/>
    </row>
    <row r="370" spans="1:33" ht="48">
      <c r="A370" s="36">
        <f t="shared" si="5"/>
        <v>368</v>
      </c>
      <c r="B370" s="3" t="s">
        <v>29</v>
      </c>
      <c r="C370" s="88" t="s">
        <v>3121</v>
      </c>
      <c r="D370" s="3" t="s">
        <v>214</v>
      </c>
      <c r="E370" s="89" t="s">
        <v>675</v>
      </c>
      <c r="F370" s="1"/>
      <c r="G370" s="3" t="s">
        <v>17</v>
      </c>
      <c r="H370" s="3" t="s">
        <v>18</v>
      </c>
      <c r="I370" s="100" t="s">
        <v>19</v>
      </c>
      <c r="J370" s="101">
        <v>1360.92</v>
      </c>
      <c r="K370" s="102">
        <v>453.64000000000004</v>
      </c>
      <c r="L370" s="102">
        <v>226.82000000000002</v>
      </c>
      <c r="M370" s="98">
        <v>113.41000000000001</v>
      </c>
      <c r="N370" s="102">
        <v>37.803333333333335</v>
      </c>
      <c r="O370" s="102">
        <v>8.7238461538461554</v>
      </c>
      <c r="P370" s="102">
        <v>11.208333333333334</v>
      </c>
      <c r="Q370" s="32" t="s">
        <v>30</v>
      </c>
      <c r="R370" s="99" t="s">
        <v>18</v>
      </c>
      <c r="S370" s="67"/>
      <c r="T370" s="108">
        <v>20</v>
      </c>
      <c r="U370" s="68"/>
      <c r="V370" s="111">
        <v>50</v>
      </c>
      <c r="W370" s="68"/>
      <c r="X370" s="108">
        <v>200</v>
      </c>
      <c r="Y370" s="68"/>
      <c r="Z370" s="113">
        <v>300</v>
      </c>
      <c r="AA370" s="69"/>
      <c r="AB370" s="113">
        <v>500</v>
      </c>
      <c r="AC370" s="69"/>
      <c r="AD370" s="33"/>
      <c r="AE370" s="29"/>
      <c r="AF370" s="70"/>
      <c r="AG370" s="27"/>
    </row>
    <row r="371" spans="1:33">
      <c r="A371" s="36">
        <f t="shared" si="5"/>
        <v>369</v>
      </c>
      <c r="B371" s="3" t="s">
        <v>29</v>
      </c>
      <c r="C371" s="88" t="s">
        <v>3122</v>
      </c>
      <c r="D371" s="3" t="s">
        <v>212</v>
      </c>
      <c r="E371" s="89" t="s">
        <v>454</v>
      </c>
      <c r="F371" s="1"/>
      <c r="G371" s="3" t="s">
        <v>17</v>
      </c>
      <c r="H371" s="3" t="s">
        <v>22</v>
      </c>
      <c r="I371" s="100" t="s">
        <v>19</v>
      </c>
      <c r="J371" s="101">
        <v>1121.5999999999999</v>
      </c>
      <c r="K371" s="102">
        <v>373.86666666666662</v>
      </c>
      <c r="L371" s="102">
        <v>186.93333333333331</v>
      </c>
      <c r="M371" s="98">
        <v>93.466666666666654</v>
      </c>
      <c r="N371" s="102">
        <v>31.155555555555551</v>
      </c>
      <c r="O371" s="102">
        <v>7.1897435897435891</v>
      </c>
      <c r="P371" s="102">
        <v>5.3703703703703702</v>
      </c>
      <c r="Q371" s="32" t="s">
        <v>30</v>
      </c>
      <c r="R371" s="99" t="s">
        <v>22</v>
      </c>
      <c r="S371" s="67"/>
      <c r="T371" s="108">
        <v>10</v>
      </c>
      <c r="U371" s="68"/>
      <c r="V371" s="111">
        <v>20</v>
      </c>
      <c r="W371" s="68"/>
      <c r="X371" s="108">
        <v>50</v>
      </c>
      <c r="Y371" s="68"/>
      <c r="Z371" s="113">
        <v>100</v>
      </c>
      <c r="AA371" s="69"/>
      <c r="AB371" s="113">
        <v>200</v>
      </c>
      <c r="AC371" s="69"/>
      <c r="AD371" s="33"/>
      <c r="AE371" s="29"/>
      <c r="AF371" s="2"/>
      <c r="AG371" s="27"/>
    </row>
    <row r="372" spans="1:33" ht="36">
      <c r="A372" s="36">
        <f t="shared" si="5"/>
        <v>370</v>
      </c>
      <c r="B372" s="3" t="s">
        <v>29</v>
      </c>
      <c r="C372" s="88" t="s">
        <v>3123</v>
      </c>
      <c r="D372" s="3" t="s">
        <v>216</v>
      </c>
      <c r="E372" s="89" t="s">
        <v>551</v>
      </c>
      <c r="F372" s="1"/>
      <c r="G372" s="3" t="s">
        <v>17</v>
      </c>
      <c r="H372" s="3" t="s">
        <v>20</v>
      </c>
      <c r="I372" s="100" t="s">
        <v>19</v>
      </c>
      <c r="J372" s="101">
        <v>1091.48</v>
      </c>
      <c r="K372" s="102">
        <v>363.82666666666665</v>
      </c>
      <c r="L372" s="102">
        <v>181.91333333333333</v>
      </c>
      <c r="M372" s="98">
        <v>90.956666666666663</v>
      </c>
      <c r="N372" s="102">
        <v>30.318888888888889</v>
      </c>
      <c r="O372" s="102">
        <v>6.9966666666666661</v>
      </c>
      <c r="P372" s="102">
        <v>3.8666666666666667</v>
      </c>
      <c r="Q372" s="32" t="s">
        <v>30</v>
      </c>
      <c r="R372" s="99" t="s">
        <v>20</v>
      </c>
      <c r="S372" s="67"/>
      <c r="T372" s="108">
        <v>3.8666666666666667</v>
      </c>
      <c r="U372" s="68"/>
      <c r="V372" s="111">
        <v>6.9966666666666661</v>
      </c>
      <c r="W372" s="68"/>
      <c r="X372" s="108">
        <v>30.318888888888889</v>
      </c>
      <c r="Y372" s="68"/>
      <c r="Z372" s="113">
        <v>90.956666666666663</v>
      </c>
      <c r="AA372" s="69"/>
      <c r="AB372" s="113">
        <v>181.91333333333333</v>
      </c>
      <c r="AC372" s="69"/>
      <c r="AD372" s="33"/>
      <c r="AE372" s="29"/>
      <c r="AF372" s="2"/>
      <c r="AG372" s="27"/>
    </row>
    <row r="373" spans="1:33" ht="36">
      <c r="A373" s="36">
        <f t="shared" si="5"/>
        <v>371</v>
      </c>
      <c r="B373" s="3" t="s">
        <v>29</v>
      </c>
      <c r="C373" s="88" t="s">
        <v>3124</v>
      </c>
      <c r="D373" s="3" t="s">
        <v>213</v>
      </c>
      <c r="E373" s="89" t="s">
        <v>642</v>
      </c>
      <c r="F373" s="1"/>
      <c r="G373" s="3" t="s">
        <v>17</v>
      </c>
      <c r="H373" s="3" t="s">
        <v>21</v>
      </c>
      <c r="I373" s="100" t="s">
        <v>19</v>
      </c>
      <c r="J373" s="101">
        <v>3581.4</v>
      </c>
      <c r="K373" s="102">
        <v>1193.8</v>
      </c>
      <c r="L373" s="102">
        <v>596.9</v>
      </c>
      <c r="M373" s="98">
        <v>298.45</v>
      </c>
      <c r="N373" s="102">
        <v>99.483333333333334</v>
      </c>
      <c r="O373" s="102">
        <v>22.957692307692305</v>
      </c>
      <c r="P373" s="102">
        <v>22.857142857142858</v>
      </c>
      <c r="Q373" s="32" t="s">
        <v>30</v>
      </c>
      <c r="R373" s="99" t="s">
        <v>21</v>
      </c>
      <c r="S373" s="67"/>
      <c r="T373" s="108">
        <v>25</v>
      </c>
      <c r="U373" s="68"/>
      <c r="V373" s="111">
        <v>25</v>
      </c>
      <c r="W373" s="68"/>
      <c r="X373" s="108">
        <v>100</v>
      </c>
      <c r="Y373" s="68"/>
      <c r="Z373" s="113">
        <v>300</v>
      </c>
      <c r="AA373" s="69"/>
      <c r="AB373" s="113">
        <v>500</v>
      </c>
      <c r="AC373" s="69"/>
      <c r="AD373" s="33"/>
      <c r="AE373" s="29"/>
      <c r="AF373" s="2"/>
      <c r="AG373" s="27"/>
    </row>
    <row r="374" spans="1:33" ht="60">
      <c r="A374" s="36">
        <f t="shared" si="5"/>
        <v>372</v>
      </c>
      <c r="B374" s="3" t="s">
        <v>29</v>
      </c>
      <c r="C374" s="88" t="s">
        <v>3125</v>
      </c>
      <c r="D374" s="3" t="s">
        <v>219</v>
      </c>
      <c r="E374" s="89" t="s">
        <v>608</v>
      </c>
      <c r="F374" s="1"/>
      <c r="G374" s="3" t="s">
        <v>17</v>
      </c>
      <c r="H374" s="3" t="s">
        <v>18</v>
      </c>
      <c r="I374" s="100" t="s">
        <v>19</v>
      </c>
      <c r="J374" s="101">
        <v>1592.32</v>
      </c>
      <c r="K374" s="102">
        <v>530.77333333333331</v>
      </c>
      <c r="L374" s="102">
        <v>265.38666666666666</v>
      </c>
      <c r="M374" s="98">
        <v>132.69333333333333</v>
      </c>
      <c r="N374" s="102">
        <v>44.231111111111112</v>
      </c>
      <c r="O374" s="102">
        <v>10.207179487179486</v>
      </c>
      <c r="P374" s="102">
        <v>13.527777777777779</v>
      </c>
      <c r="Q374" s="32" t="s">
        <v>30</v>
      </c>
      <c r="R374" s="99" t="s">
        <v>18</v>
      </c>
      <c r="S374" s="67"/>
      <c r="T374" s="108">
        <v>20</v>
      </c>
      <c r="U374" s="68"/>
      <c r="V374" s="111">
        <v>50</v>
      </c>
      <c r="W374" s="68"/>
      <c r="X374" s="108">
        <v>200</v>
      </c>
      <c r="Y374" s="68"/>
      <c r="Z374" s="113">
        <v>300</v>
      </c>
      <c r="AA374" s="69"/>
      <c r="AB374" s="113">
        <v>500</v>
      </c>
      <c r="AC374" s="69"/>
      <c r="AD374" s="33"/>
      <c r="AE374" s="29"/>
      <c r="AF374" s="2"/>
      <c r="AG374" s="27"/>
    </row>
    <row r="375" spans="1:33" ht="60">
      <c r="A375" s="36">
        <f t="shared" si="5"/>
        <v>373</v>
      </c>
      <c r="B375" s="3" t="s">
        <v>29</v>
      </c>
      <c r="C375" s="88" t="s">
        <v>3126</v>
      </c>
      <c r="D375" s="3" t="s">
        <v>219</v>
      </c>
      <c r="E375" s="89" t="s">
        <v>666</v>
      </c>
      <c r="F375" s="1"/>
      <c r="G375" s="3" t="s">
        <v>17</v>
      </c>
      <c r="H375" s="3" t="s">
        <v>18</v>
      </c>
      <c r="I375" s="100" t="s">
        <v>19</v>
      </c>
      <c r="J375" s="101">
        <v>1695.44</v>
      </c>
      <c r="K375" s="102">
        <v>565.14666666666665</v>
      </c>
      <c r="L375" s="102">
        <v>282.57333333333332</v>
      </c>
      <c r="M375" s="98">
        <v>141.28666666666666</v>
      </c>
      <c r="N375" s="102">
        <v>47.095555555555556</v>
      </c>
      <c r="O375" s="102">
        <v>10.868205128205128</v>
      </c>
      <c r="P375" s="102">
        <v>15.35483870967742</v>
      </c>
      <c r="Q375" s="32" t="s">
        <v>30</v>
      </c>
      <c r="R375" s="99" t="s">
        <v>18</v>
      </c>
      <c r="S375" s="67"/>
      <c r="T375" s="108">
        <v>20</v>
      </c>
      <c r="U375" s="68"/>
      <c r="V375" s="111">
        <v>50</v>
      </c>
      <c r="W375" s="68"/>
      <c r="X375" s="108">
        <v>200</v>
      </c>
      <c r="Y375" s="68"/>
      <c r="Z375" s="113">
        <v>300</v>
      </c>
      <c r="AA375" s="69"/>
      <c r="AB375" s="113">
        <v>500</v>
      </c>
      <c r="AC375" s="69"/>
      <c r="AD375" s="33"/>
      <c r="AE375" s="29"/>
      <c r="AF375" s="70"/>
      <c r="AG375" s="27"/>
    </row>
    <row r="376" spans="1:33">
      <c r="A376" s="36">
        <f t="shared" si="5"/>
        <v>374</v>
      </c>
      <c r="B376" s="3" t="s">
        <v>29</v>
      </c>
      <c r="C376" s="88" t="s">
        <v>3127</v>
      </c>
      <c r="D376" s="3" t="s">
        <v>220</v>
      </c>
      <c r="E376" s="89" t="s">
        <v>552</v>
      </c>
      <c r="F376" s="1"/>
      <c r="G376" s="3" t="s">
        <v>17</v>
      </c>
      <c r="H376" s="3" t="s">
        <v>20</v>
      </c>
      <c r="I376" s="100" t="s">
        <v>19</v>
      </c>
      <c r="J376" s="101">
        <v>2755.2</v>
      </c>
      <c r="K376" s="102">
        <v>918.4</v>
      </c>
      <c r="L376" s="102">
        <v>459.2</v>
      </c>
      <c r="M376" s="98">
        <v>229.6</v>
      </c>
      <c r="N376" s="102">
        <v>76.533333333333331</v>
      </c>
      <c r="O376" s="102">
        <v>17.661538461538463</v>
      </c>
      <c r="P376" s="102">
        <v>3.8874172185430464</v>
      </c>
      <c r="Q376" s="32" t="s">
        <v>30</v>
      </c>
      <c r="R376" s="99" t="s">
        <v>20</v>
      </c>
      <c r="S376" s="67"/>
      <c r="T376" s="108">
        <v>3.8874172185430464</v>
      </c>
      <c r="U376" s="68"/>
      <c r="V376" s="111">
        <v>17.661538461538463</v>
      </c>
      <c r="W376" s="68"/>
      <c r="X376" s="108">
        <v>76.533333333333331</v>
      </c>
      <c r="Y376" s="68"/>
      <c r="Z376" s="113">
        <v>229.6</v>
      </c>
      <c r="AA376" s="69"/>
      <c r="AB376" s="113">
        <v>459.2</v>
      </c>
      <c r="AC376" s="69"/>
      <c r="AD376" s="33"/>
      <c r="AE376" s="29"/>
      <c r="AF376" s="2"/>
      <c r="AG376" s="27"/>
    </row>
    <row r="377" spans="1:33" ht="36">
      <c r="A377" s="36">
        <f t="shared" si="5"/>
        <v>375</v>
      </c>
      <c r="B377" s="3" t="s">
        <v>29</v>
      </c>
      <c r="C377" s="88" t="s">
        <v>3128</v>
      </c>
      <c r="D377" s="3" t="s">
        <v>219</v>
      </c>
      <c r="E377" s="89" t="s">
        <v>609</v>
      </c>
      <c r="F377" s="1"/>
      <c r="G377" s="3" t="s">
        <v>17</v>
      </c>
      <c r="H377" s="3" t="s">
        <v>20</v>
      </c>
      <c r="I377" s="100" t="s">
        <v>19</v>
      </c>
      <c r="J377" s="101">
        <v>32306.92</v>
      </c>
      <c r="K377" s="102">
        <v>10768.973333333333</v>
      </c>
      <c r="L377" s="102">
        <v>5384.4866666666667</v>
      </c>
      <c r="M377" s="98">
        <v>2692.2433333333333</v>
      </c>
      <c r="N377" s="102">
        <v>897.41444444444448</v>
      </c>
      <c r="O377" s="102">
        <v>207.09564102564102</v>
      </c>
      <c r="P377" s="102">
        <v>15.921641791044776</v>
      </c>
      <c r="Q377" s="32" t="s">
        <v>30</v>
      </c>
      <c r="R377" s="99" t="s">
        <v>20</v>
      </c>
      <c r="S377" s="67"/>
      <c r="T377" s="108">
        <v>15.921641791044776</v>
      </c>
      <c r="U377" s="68"/>
      <c r="V377" s="111">
        <v>207.09564102564102</v>
      </c>
      <c r="W377" s="68"/>
      <c r="X377" s="108">
        <v>897.41444444444448</v>
      </c>
      <c r="Y377" s="68"/>
      <c r="Z377" s="113">
        <v>2692.2433333333333</v>
      </c>
      <c r="AA377" s="69"/>
      <c r="AB377" s="113">
        <v>5384.4866666666667</v>
      </c>
      <c r="AC377" s="69"/>
      <c r="AD377" s="33"/>
      <c r="AE377" s="29"/>
      <c r="AF377" s="2"/>
      <c r="AG377" s="27"/>
    </row>
    <row r="378" spans="1:33" ht="48.6" thickBot="1">
      <c r="A378" s="37">
        <f t="shared" si="5"/>
        <v>376</v>
      </c>
      <c r="B378" s="93" t="s">
        <v>29</v>
      </c>
      <c r="C378" s="94" t="s">
        <v>3129</v>
      </c>
      <c r="D378" s="93" t="s">
        <v>219</v>
      </c>
      <c r="E378" s="95" t="s">
        <v>542</v>
      </c>
      <c r="F378" s="74"/>
      <c r="G378" s="93" t="s">
        <v>17</v>
      </c>
      <c r="H378" s="93" t="s">
        <v>25</v>
      </c>
      <c r="I378" s="103" t="s">
        <v>19</v>
      </c>
      <c r="J378" s="104">
        <v>11868</v>
      </c>
      <c r="K378" s="105">
        <v>3956</v>
      </c>
      <c r="L378" s="105">
        <v>1978</v>
      </c>
      <c r="M378" s="106">
        <v>989</v>
      </c>
      <c r="N378" s="105">
        <v>329.66666666666669</v>
      </c>
      <c r="O378" s="105">
        <v>76.07692307692308</v>
      </c>
      <c r="P378" s="105">
        <v>35.807692307692307</v>
      </c>
      <c r="Q378" s="38" t="s">
        <v>30</v>
      </c>
      <c r="R378" s="107" t="s">
        <v>25</v>
      </c>
      <c r="S378" s="75"/>
      <c r="T378" s="109">
        <v>40</v>
      </c>
      <c r="U378" s="76"/>
      <c r="V378" s="112">
        <v>100</v>
      </c>
      <c r="W378" s="76"/>
      <c r="X378" s="109">
        <v>400</v>
      </c>
      <c r="Y378" s="76"/>
      <c r="Z378" s="114">
        <v>800</v>
      </c>
      <c r="AA378" s="77"/>
      <c r="AB378" s="114">
        <v>2000</v>
      </c>
      <c r="AC378" s="77"/>
      <c r="AD378" s="78"/>
      <c r="AE378" s="30"/>
      <c r="AF378" s="53"/>
      <c r="AG378" s="28"/>
    </row>
    <row r="379" spans="1:33" ht="14.4" thickBot="1">
      <c r="A379" s="79"/>
      <c r="B379" s="79"/>
      <c r="C379" s="79"/>
      <c r="D379" s="79"/>
      <c r="E379" s="79"/>
      <c r="F379" s="79"/>
      <c r="G379" s="79"/>
      <c r="H379" s="79"/>
      <c r="I379" s="79"/>
      <c r="J379" s="80"/>
      <c r="K379" s="80"/>
      <c r="L379" s="80"/>
      <c r="M379" s="80"/>
      <c r="N379" s="80"/>
      <c r="O379" s="80"/>
      <c r="P379" s="80"/>
      <c r="Q379" s="79"/>
      <c r="R379" s="110" t="s">
        <v>4645</v>
      </c>
      <c r="S379" s="81">
        <f>SUM(S3:S378)</f>
        <v>0</v>
      </c>
      <c r="T379" s="110" t="s">
        <v>4645</v>
      </c>
      <c r="U379" s="81">
        <f t="shared" ref="U379" si="6">SUM(U3:U378)</f>
        <v>0</v>
      </c>
      <c r="V379" s="110" t="s">
        <v>4645</v>
      </c>
      <c r="W379" s="81">
        <f t="shared" ref="W379" si="7">SUM(W3:W378)</f>
        <v>0</v>
      </c>
      <c r="X379" s="110" t="s">
        <v>4645</v>
      </c>
      <c r="Y379" s="81">
        <f t="shared" ref="Y379" si="8">SUM(Y3:Y378)</f>
        <v>0</v>
      </c>
      <c r="Z379" s="110" t="s">
        <v>4645</v>
      </c>
      <c r="AA379" s="81">
        <f t="shared" ref="AA379" si="9">SUM(AA3:AA378)</f>
        <v>0</v>
      </c>
      <c r="AB379" s="110" t="s">
        <v>4645</v>
      </c>
      <c r="AC379" s="81">
        <f t="shared" ref="AC379" si="10">SUM(AC3:AC378)</f>
        <v>0</v>
      </c>
      <c r="AD379" s="79"/>
      <c r="AE379" s="79"/>
      <c r="AF379" s="79"/>
      <c r="AG379" s="79"/>
    </row>
    <row r="380" spans="1:33" ht="12" customHeight="1">
      <c r="A380" s="79"/>
      <c r="B380" s="79"/>
      <c r="C380" s="79"/>
      <c r="D380" s="79"/>
      <c r="E380" s="79"/>
      <c r="F380" s="79"/>
      <c r="G380" s="79"/>
      <c r="H380" s="79"/>
      <c r="I380" s="79"/>
      <c r="J380" s="82"/>
      <c r="K380" s="82"/>
      <c r="L380" s="82"/>
      <c r="M380" s="82"/>
      <c r="N380" s="82"/>
      <c r="O380" s="82"/>
      <c r="P380" s="82"/>
      <c r="Q380" s="79"/>
      <c r="R380" s="79"/>
      <c r="S380" s="83"/>
      <c r="T380" s="79"/>
      <c r="U380" s="83"/>
      <c r="V380" s="79"/>
      <c r="W380" s="83"/>
      <c r="X380" s="79"/>
      <c r="Y380" s="83"/>
      <c r="Z380" s="83"/>
      <c r="AA380" s="79"/>
      <c r="AB380" s="83"/>
      <c r="AC380" s="79"/>
      <c r="AD380" s="79"/>
      <c r="AE380" s="79"/>
      <c r="AF380" s="79"/>
      <c r="AG380" s="79"/>
    </row>
  </sheetData>
  <sheetProtection algorithmName="SHA-512" hashValue="18tlU1VpzbHlHTfX1e4Cj1VRxT/7g9YUf/GYPyDpawRNWkVW+OOZLP2vQMZBoZXDDFejq0VEmC/+3E3i0W9Axg==" saltValue="MR5r6f58aJ/J99l+MDaRbQ==" spinCount="100000" sheet="1" objects="1" scenarios="1" selectLockedCells="1"/>
  <autoFilter ref="A2:AG378"/>
  <mergeCells count="6">
    <mergeCell ref="Z1:AA1"/>
    <mergeCell ref="AB1:AC1"/>
    <mergeCell ref="R1:S1"/>
    <mergeCell ref="T1:U1"/>
    <mergeCell ref="V1:W1"/>
    <mergeCell ref="X1:Y1"/>
  </mergeCells>
  <conditionalFormatting sqref="C1:C1048576">
    <cfRule type="duplicateValues" dxfId="0" priority="2"/>
  </conditionalFormatting>
  <dataValidations count="14">
    <dataValidation type="list" allowBlank="1" showInputMessage="1" showErrorMessage="1" sqref="AF2">
      <formula1>#REF!</formula1>
    </dataValidation>
    <dataValidation allowBlank="1" showInputMessage="1" showErrorMessage="1" prompt="Enter Price to 2 Decimal Places eg: 9.99" sqref="U2 S2 W2 AA2 Y2 AC2"/>
    <dataValidation allowBlank="1" showInputMessage="1" showErrorMessage="1" prompt="Enter Quantity In Whole Numbers Only eg: 10" sqref="T2 R2 V2 Z2 X2 AB2"/>
    <dataValidation allowBlank="1" showInputMessage="1" showErrorMessage="1" prompt="Enter The Currancy Code In 3 Digit Format eg: GBP" sqref="Q2"/>
    <dataValidation allowBlank="1" showInputMessage="1" showErrorMessage="1" prompt="Enter Whole Number Only eg: 9" sqref="H2"/>
    <dataValidation allowBlank="1" showInputMessage="1" showErrorMessage="1" prompt="Enter Single Letter Only eg: N" sqref="I2"/>
    <dataValidation allowBlank="1" showInputMessage="1" showErrorMessage="1" prompt="Enter The D of Q in 2 digit format eg : EA" sqref="G2"/>
    <dataValidation allowBlank="1" showInputMessage="1" showErrorMessage="1" prompt="Enter the MPN or Supplier Ref" sqref="F2 AE2"/>
    <dataValidation allowBlank="1" showInputMessage="1" showErrorMessage="1" prompt="Enter The Short Item Name" sqref="D2"/>
    <dataValidation allowBlank="1" showInputMessage="1" showErrorMessage="1" prompt="Enter the NSN with no Special Charactors or Spaces" sqref="C2"/>
    <dataValidation allowBlank="1" showInputMessage="1" showErrorMessage="1" prompt="Enter the DMC" sqref="A2:B2"/>
    <dataValidation type="list" allowBlank="1" showInputMessage="1" showErrorMessage="1" sqref="Q3:Q378">
      <formula1>"GBP,USD,EUR,SEK"</formula1>
    </dataValidation>
    <dataValidation showInputMessage="1" showErrorMessage="1" sqref="AG2 E2"/>
    <dataValidation allowBlank="1" showInputMessage="1" showErrorMessage="1" prompt="Enter Lead Time In Days Using Whole Numbers Only eg: 9" sqref="J2:P2 AD2"/>
  </dataValidations>
  <pageMargins left="0.70866141732283472" right="0.70866141732283472" top="0.74803149606299213" bottom="0.74803149606299213" header="0.31496062992125984" footer="0.31496062992125984"/>
  <pageSetup paperSize="8" fitToHeight="0" orientation="landscape" r:id="rId1"/>
  <headerFooter>
    <oddHeader xml:space="preserve">&amp;CIRM18/5960 Annex A to Schedule 2&amp;L&amp;"Arial,Regular"&amp;10&amp;KF00000Classification:&amp;K000000UNCLASSIFIED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14:formula1>
            <xm:f>INDIRECT(INDEX(CSISData!$B:$B,MATCH(C3,CSISData!$C:$C,0),1))</xm:f>
          </x14:formula1>
          <xm:sqref>F3:F378</xm:sqref>
        </x14:dataValidation>
        <x14:dataValidation type="list" allowBlank="1" showInputMessage="1" showErrorMessage="1">
          <x14:formula1>
            <xm:f>Sheet1!$A$1:$A$2</xm:f>
          </x14:formula1>
          <xm:sqref>AE3:AE378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2"/>
  <sheetViews>
    <sheetView workbookViewId="0">
      <selection activeCell="B6" sqref="B6"/>
    </sheetView>
  </sheetViews>
  <sheetFormatPr defaultRowHeight="14.4"/>
  <sheetData>
    <row r="1" spans="1:1">
      <c r="A1" t="s">
        <v>4646</v>
      </c>
    </row>
    <row r="2" spans="1:1">
      <c r="A2" t="s">
        <v>4647</v>
      </c>
    </row>
  </sheetData>
  <pageMargins left="0.7" right="0.7" top="0.75" bottom="0.75" header="0.3" footer="0.3"/>
  <pageSetup paperSize="9"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I980"/>
  <sheetViews>
    <sheetView workbookViewId="0">
      <selection activeCell="D7" sqref="D7"/>
    </sheetView>
  </sheetViews>
  <sheetFormatPr defaultRowHeight="14.4"/>
  <cols>
    <col min="1" max="1" width="14.109375" bestFit="1" customWidth="1"/>
    <col min="2" max="2" width="52.5546875" bestFit="1" customWidth="1"/>
    <col min="3" max="4" width="8.109375" bestFit="1" customWidth="1"/>
    <col min="5" max="5" width="12" bestFit="1" customWidth="1"/>
    <col min="6" max="6" width="168" bestFit="1" customWidth="1"/>
    <col min="7" max="7" width="27.33203125" bestFit="1" customWidth="1"/>
    <col min="8" max="8" width="140.88671875" bestFit="1" customWidth="1"/>
    <col min="9" max="9" width="202.6640625" bestFit="1" customWidth="1"/>
    <col min="258" max="258" width="17.109375" customWidth="1"/>
    <col min="259" max="259" width="55" customWidth="1"/>
    <col min="260" max="261" width="3.6640625" customWidth="1"/>
    <col min="262" max="262" width="7.5546875" customWidth="1"/>
    <col min="263" max="263" width="32.5546875" customWidth="1"/>
    <col min="264" max="264" width="145.44140625" bestFit="1" customWidth="1"/>
    <col min="514" max="514" width="17.109375" customWidth="1"/>
    <col min="515" max="515" width="55" customWidth="1"/>
    <col min="516" max="517" width="3.6640625" customWidth="1"/>
    <col min="518" max="518" width="7.5546875" customWidth="1"/>
    <col min="519" max="519" width="32.5546875" customWidth="1"/>
    <col min="520" max="520" width="145.44140625" bestFit="1" customWidth="1"/>
    <col min="770" max="770" width="17.109375" customWidth="1"/>
    <col min="771" max="771" width="55" customWidth="1"/>
    <col min="772" max="773" width="3.6640625" customWidth="1"/>
    <col min="774" max="774" width="7.5546875" customWidth="1"/>
    <col min="775" max="775" width="32.5546875" customWidth="1"/>
    <col min="776" max="776" width="145.44140625" bestFit="1" customWidth="1"/>
    <col min="1026" max="1026" width="17.109375" customWidth="1"/>
    <col min="1027" max="1027" width="55" customWidth="1"/>
    <col min="1028" max="1029" width="3.6640625" customWidth="1"/>
    <col min="1030" max="1030" width="7.5546875" customWidth="1"/>
    <col min="1031" max="1031" width="32.5546875" customWidth="1"/>
    <col min="1032" max="1032" width="145.44140625" bestFit="1" customWidth="1"/>
    <col min="1282" max="1282" width="17.109375" customWidth="1"/>
    <col min="1283" max="1283" width="55" customWidth="1"/>
    <col min="1284" max="1285" width="3.6640625" customWidth="1"/>
    <col min="1286" max="1286" width="7.5546875" customWidth="1"/>
    <col min="1287" max="1287" width="32.5546875" customWidth="1"/>
    <col min="1288" max="1288" width="145.44140625" bestFit="1" customWidth="1"/>
    <col min="1538" max="1538" width="17.109375" customWidth="1"/>
    <col min="1539" max="1539" width="55" customWidth="1"/>
    <col min="1540" max="1541" width="3.6640625" customWidth="1"/>
    <col min="1542" max="1542" width="7.5546875" customWidth="1"/>
    <col min="1543" max="1543" width="32.5546875" customWidth="1"/>
    <col min="1544" max="1544" width="145.44140625" bestFit="1" customWidth="1"/>
    <col min="1794" max="1794" width="17.109375" customWidth="1"/>
    <col min="1795" max="1795" width="55" customWidth="1"/>
    <col min="1796" max="1797" width="3.6640625" customWidth="1"/>
    <col min="1798" max="1798" width="7.5546875" customWidth="1"/>
    <col min="1799" max="1799" width="32.5546875" customWidth="1"/>
    <col min="1800" max="1800" width="145.44140625" bestFit="1" customWidth="1"/>
    <col min="2050" max="2050" width="17.109375" customWidth="1"/>
    <col min="2051" max="2051" width="55" customWidth="1"/>
    <col min="2052" max="2053" width="3.6640625" customWidth="1"/>
    <col min="2054" max="2054" width="7.5546875" customWidth="1"/>
    <col min="2055" max="2055" width="32.5546875" customWidth="1"/>
    <col min="2056" max="2056" width="145.44140625" bestFit="1" customWidth="1"/>
    <col min="2306" max="2306" width="17.109375" customWidth="1"/>
    <col min="2307" max="2307" width="55" customWidth="1"/>
    <col min="2308" max="2309" width="3.6640625" customWidth="1"/>
    <col min="2310" max="2310" width="7.5546875" customWidth="1"/>
    <col min="2311" max="2311" width="32.5546875" customWidth="1"/>
    <col min="2312" max="2312" width="145.44140625" bestFit="1" customWidth="1"/>
    <col min="2562" max="2562" width="17.109375" customWidth="1"/>
    <col min="2563" max="2563" width="55" customWidth="1"/>
    <col min="2564" max="2565" width="3.6640625" customWidth="1"/>
    <col min="2566" max="2566" width="7.5546875" customWidth="1"/>
    <col min="2567" max="2567" width="32.5546875" customWidth="1"/>
    <col min="2568" max="2568" width="145.44140625" bestFit="1" customWidth="1"/>
    <col min="2818" max="2818" width="17.109375" customWidth="1"/>
    <col min="2819" max="2819" width="55" customWidth="1"/>
    <col min="2820" max="2821" width="3.6640625" customWidth="1"/>
    <col min="2822" max="2822" width="7.5546875" customWidth="1"/>
    <col min="2823" max="2823" width="32.5546875" customWidth="1"/>
    <col min="2824" max="2824" width="145.44140625" bestFit="1" customWidth="1"/>
    <col min="3074" max="3074" width="17.109375" customWidth="1"/>
    <col min="3075" max="3075" width="55" customWidth="1"/>
    <col min="3076" max="3077" width="3.6640625" customWidth="1"/>
    <col min="3078" max="3078" width="7.5546875" customWidth="1"/>
    <col min="3079" max="3079" width="32.5546875" customWidth="1"/>
    <col min="3080" max="3080" width="145.44140625" bestFit="1" customWidth="1"/>
    <col min="3330" max="3330" width="17.109375" customWidth="1"/>
    <col min="3331" max="3331" width="55" customWidth="1"/>
    <col min="3332" max="3333" width="3.6640625" customWidth="1"/>
    <col min="3334" max="3334" width="7.5546875" customWidth="1"/>
    <col min="3335" max="3335" width="32.5546875" customWidth="1"/>
    <col min="3336" max="3336" width="145.44140625" bestFit="1" customWidth="1"/>
    <col min="3586" max="3586" width="17.109375" customWidth="1"/>
    <col min="3587" max="3587" width="55" customWidth="1"/>
    <col min="3588" max="3589" width="3.6640625" customWidth="1"/>
    <col min="3590" max="3590" width="7.5546875" customWidth="1"/>
    <col min="3591" max="3591" width="32.5546875" customWidth="1"/>
    <col min="3592" max="3592" width="145.44140625" bestFit="1" customWidth="1"/>
    <col min="3842" max="3842" width="17.109375" customWidth="1"/>
    <col min="3843" max="3843" width="55" customWidth="1"/>
    <col min="3844" max="3845" width="3.6640625" customWidth="1"/>
    <col min="3846" max="3846" width="7.5546875" customWidth="1"/>
    <col min="3847" max="3847" width="32.5546875" customWidth="1"/>
    <col min="3848" max="3848" width="145.44140625" bestFit="1" customWidth="1"/>
    <col min="4098" max="4098" width="17.109375" customWidth="1"/>
    <col min="4099" max="4099" width="55" customWidth="1"/>
    <col min="4100" max="4101" width="3.6640625" customWidth="1"/>
    <col min="4102" max="4102" width="7.5546875" customWidth="1"/>
    <col min="4103" max="4103" width="32.5546875" customWidth="1"/>
    <col min="4104" max="4104" width="145.44140625" bestFit="1" customWidth="1"/>
    <col min="4354" max="4354" width="17.109375" customWidth="1"/>
    <col min="4355" max="4355" width="55" customWidth="1"/>
    <col min="4356" max="4357" width="3.6640625" customWidth="1"/>
    <col min="4358" max="4358" width="7.5546875" customWidth="1"/>
    <col min="4359" max="4359" width="32.5546875" customWidth="1"/>
    <col min="4360" max="4360" width="145.44140625" bestFit="1" customWidth="1"/>
    <col min="4610" max="4610" width="17.109375" customWidth="1"/>
    <col min="4611" max="4611" width="55" customWidth="1"/>
    <col min="4612" max="4613" width="3.6640625" customWidth="1"/>
    <col min="4614" max="4614" width="7.5546875" customWidth="1"/>
    <col min="4615" max="4615" width="32.5546875" customWidth="1"/>
    <col min="4616" max="4616" width="145.44140625" bestFit="1" customWidth="1"/>
    <col min="4866" max="4866" width="17.109375" customWidth="1"/>
    <col min="4867" max="4867" width="55" customWidth="1"/>
    <col min="4868" max="4869" width="3.6640625" customWidth="1"/>
    <col min="4870" max="4870" width="7.5546875" customWidth="1"/>
    <col min="4871" max="4871" width="32.5546875" customWidth="1"/>
    <col min="4872" max="4872" width="145.44140625" bestFit="1" customWidth="1"/>
    <col min="5122" max="5122" width="17.109375" customWidth="1"/>
    <col min="5123" max="5123" width="55" customWidth="1"/>
    <col min="5124" max="5125" width="3.6640625" customWidth="1"/>
    <col min="5126" max="5126" width="7.5546875" customWidth="1"/>
    <col min="5127" max="5127" width="32.5546875" customWidth="1"/>
    <col min="5128" max="5128" width="145.44140625" bestFit="1" customWidth="1"/>
    <col min="5378" max="5378" width="17.109375" customWidth="1"/>
    <col min="5379" max="5379" width="55" customWidth="1"/>
    <col min="5380" max="5381" width="3.6640625" customWidth="1"/>
    <col min="5382" max="5382" width="7.5546875" customWidth="1"/>
    <col min="5383" max="5383" width="32.5546875" customWidth="1"/>
    <col min="5384" max="5384" width="145.44140625" bestFit="1" customWidth="1"/>
    <col min="5634" max="5634" width="17.109375" customWidth="1"/>
    <col min="5635" max="5635" width="55" customWidth="1"/>
    <col min="5636" max="5637" width="3.6640625" customWidth="1"/>
    <col min="5638" max="5638" width="7.5546875" customWidth="1"/>
    <col min="5639" max="5639" width="32.5546875" customWidth="1"/>
    <col min="5640" max="5640" width="145.44140625" bestFit="1" customWidth="1"/>
    <col min="5890" max="5890" width="17.109375" customWidth="1"/>
    <col min="5891" max="5891" width="55" customWidth="1"/>
    <col min="5892" max="5893" width="3.6640625" customWidth="1"/>
    <col min="5894" max="5894" width="7.5546875" customWidth="1"/>
    <col min="5895" max="5895" width="32.5546875" customWidth="1"/>
    <col min="5896" max="5896" width="145.44140625" bestFit="1" customWidth="1"/>
    <col min="6146" max="6146" width="17.109375" customWidth="1"/>
    <col min="6147" max="6147" width="55" customWidth="1"/>
    <col min="6148" max="6149" width="3.6640625" customWidth="1"/>
    <col min="6150" max="6150" width="7.5546875" customWidth="1"/>
    <col min="6151" max="6151" width="32.5546875" customWidth="1"/>
    <col min="6152" max="6152" width="145.44140625" bestFit="1" customWidth="1"/>
    <col min="6402" max="6402" width="17.109375" customWidth="1"/>
    <col min="6403" max="6403" width="55" customWidth="1"/>
    <col min="6404" max="6405" width="3.6640625" customWidth="1"/>
    <col min="6406" max="6406" width="7.5546875" customWidth="1"/>
    <col min="6407" max="6407" width="32.5546875" customWidth="1"/>
    <col min="6408" max="6408" width="145.44140625" bestFit="1" customWidth="1"/>
    <col min="6658" max="6658" width="17.109375" customWidth="1"/>
    <col min="6659" max="6659" width="55" customWidth="1"/>
    <col min="6660" max="6661" width="3.6640625" customWidth="1"/>
    <col min="6662" max="6662" width="7.5546875" customWidth="1"/>
    <col min="6663" max="6663" width="32.5546875" customWidth="1"/>
    <col min="6664" max="6664" width="145.44140625" bestFit="1" customWidth="1"/>
    <col min="6914" max="6914" width="17.109375" customWidth="1"/>
    <col min="6915" max="6915" width="55" customWidth="1"/>
    <col min="6916" max="6917" width="3.6640625" customWidth="1"/>
    <col min="6918" max="6918" width="7.5546875" customWidth="1"/>
    <col min="6919" max="6919" width="32.5546875" customWidth="1"/>
    <col min="6920" max="6920" width="145.44140625" bestFit="1" customWidth="1"/>
    <col min="7170" max="7170" width="17.109375" customWidth="1"/>
    <col min="7171" max="7171" width="55" customWidth="1"/>
    <col min="7172" max="7173" width="3.6640625" customWidth="1"/>
    <col min="7174" max="7174" width="7.5546875" customWidth="1"/>
    <col min="7175" max="7175" width="32.5546875" customWidth="1"/>
    <col min="7176" max="7176" width="145.44140625" bestFit="1" customWidth="1"/>
    <col min="7426" max="7426" width="17.109375" customWidth="1"/>
    <col min="7427" max="7427" width="55" customWidth="1"/>
    <col min="7428" max="7429" width="3.6640625" customWidth="1"/>
    <col min="7430" max="7430" width="7.5546875" customWidth="1"/>
    <col min="7431" max="7431" width="32.5546875" customWidth="1"/>
    <col min="7432" max="7432" width="145.44140625" bestFit="1" customWidth="1"/>
    <col min="7682" max="7682" width="17.109375" customWidth="1"/>
    <col min="7683" max="7683" width="55" customWidth="1"/>
    <col min="7684" max="7685" width="3.6640625" customWidth="1"/>
    <col min="7686" max="7686" width="7.5546875" customWidth="1"/>
    <col min="7687" max="7687" width="32.5546875" customWidth="1"/>
    <col min="7688" max="7688" width="145.44140625" bestFit="1" customWidth="1"/>
    <col min="7938" max="7938" width="17.109375" customWidth="1"/>
    <col min="7939" max="7939" width="55" customWidth="1"/>
    <col min="7940" max="7941" width="3.6640625" customWidth="1"/>
    <col min="7942" max="7942" width="7.5546875" customWidth="1"/>
    <col min="7943" max="7943" width="32.5546875" customWidth="1"/>
    <col min="7944" max="7944" width="145.44140625" bestFit="1" customWidth="1"/>
    <col min="8194" max="8194" width="17.109375" customWidth="1"/>
    <col min="8195" max="8195" width="55" customWidth="1"/>
    <col min="8196" max="8197" width="3.6640625" customWidth="1"/>
    <col min="8198" max="8198" width="7.5546875" customWidth="1"/>
    <col min="8199" max="8199" width="32.5546875" customWidth="1"/>
    <col min="8200" max="8200" width="145.44140625" bestFit="1" customWidth="1"/>
    <col min="8450" max="8450" width="17.109375" customWidth="1"/>
    <col min="8451" max="8451" width="55" customWidth="1"/>
    <col min="8452" max="8453" width="3.6640625" customWidth="1"/>
    <col min="8454" max="8454" width="7.5546875" customWidth="1"/>
    <col min="8455" max="8455" width="32.5546875" customWidth="1"/>
    <col min="8456" max="8456" width="145.44140625" bestFit="1" customWidth="1"/>
    <col min="8706" max="8706" width="17.109375" customWidth="1"/>
    <col min="8707" max="8707" width="55" customWidth="1"/>
    <col min="8708" max="8709" width="3.6640625" customWidth="1"/>
    <col min="8710" max="8710" width="7.5546875" customWidth="1"/>
    <col min="8711" max="8711" width="32.5546875" customWidth="1"/>
    <col min="8712" max="8712" width="145.44140625" bestFit="1" customWidth="1"/>
    <col min="8962" max="8962" width="17.109375" customWidth="1"/>
    <col min="8963" max="8963" width="55" customWidth="1"/>
    <col min="8964" max="8965" width="3.6640625" customWidth="1"/>
    <col min="8966" max="8966" width="7.5546875" customWidth="1"/>
    <col min="8967" max="8967" width="32.5546875" customWidth="1"/>
    <col min="8968" max="8968" width="145.44140625" bestFit="1" customWidth="1"/>
    <col min="9218" max="9218" width="17.109375" customWidth="1"/>
    <col min="9219" max="9219" width="55" customWidth="1"/>
    <col min="9220" max="9221" width="3.6640625" customWidth="1"/>
    <col min="9222" max="9222" width="7.5546875" customWidth="1"/>
    <col min="9223" max="9223" width="32.5546875" customWidth="1"/>
    <col min="9224" max="9224" width="145.44140625" bestFit="1" customWidth="1"/>
    <col min="9474" max="9474" width="17.109375" customWidth="1"/>
    <col min="9475" max="9475" width="55" customWidth="1"/>
    <col min="9476" max="9477" width="3.6640625" customWidth="1"/>
    <col min="9478" max="9478" width="7.5546875" customWidth="1"/>
    <col min="9479" max="9479" width="32.5546875" customWidth="1"/>
    <col min="9480" max="9480" width="145.44140625" bestFit="1" customWidth="1"/>
    <col min="9730" max="9730" width="17.109375" customWidth="1"/>
    <col min="9731" max="9731" width="55" customWidth="1"/>
    <col min="9732" max="9733" width="3.6640625" customWidth="1"/>
    <col min="9734" max="9734" width="7.5546875" customWidth="1"/>
    <col min="9735" max="9735" width="32.5546875" customWidth="1"/>
    <col min="9736" max="9736" width="145.44140625" bestFit="1" customWidth="1"/>
    <col min="9986" max="9986" width="17.109375" customWidth="1"/>
    <col min="9987" max="9987" width="55" customWidth="1"/>
    <col min="9988" max="9989" width="3.6640625" customWidth="1"/>
    <col min="9990" max="9990" width="7.5546875" customWidth="1"/>
    <col min="9991" max="9991" width="32.5546875" customWidth="1"/>
    <col min="9992" max="9992" width="145.44140625" bestFit="1" customWidth="1"/>
    <col min="10242" max="10242" width="17.109375" customWidth="1"/>
    <col min="10243" max="10243" width="55" customWidth="1"/>
    <col min="10244" max="10245" width="3.6640625" customWidth="1"/>
    <col min="10246" max="10246" width="7.5546875" customWidth="1"/>
    <col min="10247" max="10247" width="32.5546875" customWidth="1"/>
    <col min="10248" max="10248" width="145.44140625" bestFit="1" customWidth="1"/>
    <col min="10498" max="10498" width="17.109375" customWidth="1"/>
    <col min="10499" max="10499" width="55" customWidth="1"/>
    <col min="10500" max="10501" width="3.6640625" customWidth="1"/>
    <col min="10502" max="10502" width="7.5546875" customWidth="1"/>
    <col min="10503" max="10503" width="32.5546875" customWidth="1"/>
    <col min="10504" max="10504" width="145.44140625" bestFit="1" customWidth="1"/>
    <col min="10754" max="10754" width="17.109375" customWidth="1"/>
    <col min="10755" max="10755" width="55" customWidth="1"/>
    <col min="10756" max="10757" width="3.6640625" customWidth="1"/>
    <col min="10758" max="10758" width="7.5546875" customWidth="1"/>
    <col min="10759" max="10759" width="32.5546875" customWidth="1"/>
    <col min="10760" max="10760" width="145.44140625" bestFit="1" customWidth="1"/>
    <col min="11010" max="11010" width="17.109375" customWidth="1"/>
    <col min="11011" max="11011" width="55" customWidth="1"/>
    <col min="11012" max="11013" width="3.6640625" customWidth="1"/>
    <col min="11014" max="11014" width="7.5546875" customWidth="1"/>
    <col min="11015" max="11015" width="32.5546875" customWidth="1"/>
    <col min="11016" max="11016" width="145.44140625" bestFit="1" customWidth="1"/>
    <col min="11266" max="11266" width="17.109375" customWidth="1"/>
    <col min="11267" max="11267" width="55" customWidth="1"/>
    <col min="11268" max="11269" width="3.6640625" customWidth="1"/>
    <col min="11270" max="11270" width="7.5546875" customWidth="1"/>
    <col min="11271" max="11271" width="32.5546875" customWidth="1"/>
    <col min="11272" max="11272" width="145.44140625" bestFit="1" customWidth="1"/>
    <col min="11522" max="11522" width="17.109375" customWidth="1"/>
    <col min="11523" max="11523" width="55" customWidth="1"/>
    <col min="11524" max="11525" width="3.6640625" customWidth="1"/>
    <col min="11526" max="11526" width="7.5546875" customWidth="1"/>
    <col min="11527" max="11527" width="32.5546875" customWidth="1"/>
    <col min="11528" max="11528" width="145.44140625" bestFit="1" customWidth="1"/>
    <col min="11778" max="11778" width="17.109375" customWidth="1"/>
    <col min="11779" max="11779" width="55" customWidth="1"/>
    <col min="11780" max="11781" width="3.6640625" customWidth="1"/>
    <col min="11782" max="11782" width="7.5546875" customWidth="1"/>
    <col min="11783" max="11783" width="32.5546875" customWidth="1"/>
    <col min="11784" max="11784" width="145.44140625" bestFit="1" customWidth="1"/>
    <col min="12034" max="12034" width="17.109375" customWidth="1"/>
    <col min="12035" max="12035" width="55" customWidth="1"/>
    <col min="12036" max="12037" width="3.6640625" customWidth="1"/>
    <col min="12038" max="12038" width="7.5546875" customWidth="1"/>
    <col min="12039" max="12039" width="32.5546875" customWidth="1"/>
    <col min="12040" max="12040" width="145.44140625" bestFit="1" customWidth="1"/>
    <col min="12290" max="12290" width="17.109375" customWidth="1"/>
    <col min="12291" max="12291" width="55" customWidth="1"/>
    <col min="12292" max="12293" width="3.6640625" customWidth="1"/>
    <col min="12294" max="12294" width="7.5546875" customWidth="1"/>
    <col min="12295" max="12295" width="32.5546875" customWidth="1"/>
    <col min="12296" max="12296" width="145.44140625" bestFit="1" customWidth="1"/>
    <col min="12546" max="12546" width="17.109375" customWidth="1"/>
    <col min="12547" max="12547" width="55" customWidth="1"/>
    <col min="12548" max="12549" width="3.6640625" customWidth="1"/>
    <col min="12550" max="12550" width="7.5546875" customWidth="1"/>
    <col min="12551" max="12551" width="32.5546875" customWidth="1"/>
    <col min="12552" max="12552" width="145.44140625" bestFit="1" customWidth="1"/>
    <col min="12802" max="12802" width="17.109375" customWidth="1"/>
    <col min="12803" max="12803" width="55" customWidth="1"/>
    <col min="12804" max="12805" width="3.6640625" customWidth="1"/>
    <col min="12806" max="12806" width="7.5546875" customWidth="1"/>
    <col min="12807" max="12807" width="32.5546875" customWidth="1"/>
    <col min="12808" max="12808" width="145.44140625" bestFit="1" customWidth="1"/>
    <col min="13058" max="13058" width="17.109375" customWidth="1"/>
    <col min="13059" max="13059" width="55" customWidth="1"/>
    <col min="13060" max="13061" width="3.6640625" customWidth="1"/>
    <col min="13062" max="13062" width="7.5546875" customWidth="1"/>
    <col min="13063" max="13063" width="32.5546875" customWidth="1"/>
    <col min="13064" max="13064" width="145.44140625" bestFit="1" customWidth="1"/>
    <col min="13314" max="13314" width="17.109375" customWidth="1"/>
    <col min="13315" max="13315" width="55" customWidth="1"/>
    <col min="13316" max="13317" width="3.6640625" customWidth="1"/>
    <col min="13318" max="13318" width="7.5546875" customWidth="1"/>
    <col min="13319" max="13319" width="32.5546875" customWidth="1"/>
    <col min="13320" max="13320" width="145.44140625" bestFit="1" customWidth="1"/>
    <col min="13570" max="13570" width="17.109375" customWidth="1"/>
    <col min="13571" max="13571" width="55" customWidth="1"/>
    <col min="13572" max="13573" width="3.6640625" customWidth="1"/>
    <col min="13574" max="13574" width="7.5546875" customWidth="1"/>
    <col min="13575" max="13575" width="32.5546875" customWidth="1"/>
    <col min="13576" max="13576" width="145.44140625" bestFit="1" customWidth="1"/>
    <col min="13826" max="13826" width="17.109375" customWidth="1"/>
    <col min="13827" max="13827" width="55" customWidth="1"/>
    <col min="13828" max="13829" width="3.6640625" customWidth="1"/>
    <col min="13830" max="13830" width="7.5546875" customWidth="1"/>
    <col min="13831" max="13831" width="32.5546875" customWidth="1"/>
    <col min="13832" max="13832" width="145.44140625" bestFit="1" customWidth="1"/>
    <col min="14082" max="14082" width="17.109375" customWidth="1"/>
    <col min="14083" max="14083" width="55" customWidth="1"/>
    <col min="14084" max="14085" width="3.6640625" customWidth="1"/>
    <col min="14086" max="14086" width="7.5546875" customWidth="1"/>
    <col min="14087" max="14087" width="32.5546875" customWidth="1"/>
    <col min="14088" max="14088" width="145.44140625" bestFit="1" customWidth="1"/>
    <col min="14338" max="14338" width="17.109375" customWidth="1"/>
    <col min="14339" max="14339" width="55" customWidth="1"/>
    <col min="14340" max="14341" width="3.6640625" customWidth="1"/>
    <col min="14342" max="14342" width="7.5546875" customWidth="1"/>
    <col min="14343" max="14343" width="32.5546875" customWidth="1"/>
    <col min="14344" max="14344" width="145.44140625" bestFit="1" customWidth="1"/>
    <col min="14594" max="14594" width="17.109375" customWidth="1"/>
    <col min="14595" max="14595" width="55" customWidth="1"/>
    <col min="14596" max="14597" width="3.6640625" customWidth="1"/>
    <col min="14598" max="14598" width="7.5546875" customWidth="1"/>
    <col min="14599" max="14599" width="32.5546875" customWidth="1"/>
    <col min="14600" max="14600" width="145.44140625" bestFit="1" customWidth="1"/>
    <col min="14850" max="14850" width="17.109375" customWidth="1"/>
    <col min="14851" max="14851" width="55" customWidth="1"/>
    <col min="14852" max="14853" width="3.6640625" customWidth="1"/>
    <col min="14854" max="14854" width="7.5546875" customWidth="1"/>
    <col min="14855" max="14855" width="32.5546875" customWidth="1"/>
    <col min="14856" max="14856" width="145.44140625" bestFit="1" customWidth="1"/>
    <col min="15106" max="15106" width="17.109375" customWidth="1"/>
    <col min="15107" max="15107" width="55" customWidth="1"/>
    <col min="15108" max="15109" width="3.6640625" customWidth="1"/>
    <col min="15110" max="15110" width="7.5546875" customWidth="1"/>
    <col min="15111" max="15111" width="32.5546875" customWidth="1"/>
    <col min="15112" max="15112" width="145.44140625" bestFit="1" customWidth="1"/>
    <col min="15362" max="15362" width="17.109375" customWidth="1"/>
    <col min="15363" max="15363" width="55" customWidth="1"/>
    <col min="15364" max="15365" width="3.6640625" customWidth="1"/>
    <col min="15366" max="15366" width="7.5546875" customWidth="1"/>
    <col min="15367" max="15367" width="32.5546875" customWidth="1"/>
    <col min="15368" max="15368" width="145.44140625" bestFit="1" customWidth="1"/>
    <col min="15618" max="15618" width="17.109375" customWidth="1"/>
    <col min="15619" max="15619" width="55" customWidth="1"/>
    <col min="15620" max="15621" width="3.6640625" customWidth="1"/>
    <col min="15622" max="15622" width="7.5546875" customWidth="1"/>
    <col min="15623" max="15623" width="32.5546875" customWidth="1"/>
    <col min="15624" max="15624" width="145.44140625" bestFit="1" customWidth="1"/>
    <col min="15874" max="15874" width="17.109375" customWidth="1"/>
    <col min="15875" max="15875" width="55" customWidth="1"/>
    <col min="15876" max="15877" width="3.6640625" customWidth="1"/>
    <col min="15878" max="15878" width="7.5546875" customWidth="1"/>
    <col min="15879" max="15879" width="32.5546875" customWidth="1"/>
    <col min="15880" max="15880" width="145.44140625" bestFit="1" customWidth="1"/>
    <col min="16130" max="16130" width="17.109375" customWidth="1"/>
    <col min="16131" max="16131" width="55" customWidth="1"/>
    <col min="16132" max="16133" width="3.6640625" customWidth="1"/>
    <col min="16134" max="16134" width="7.5546875" customWidth="1"/>
    <col min="16135" max="16135" width="32.5546875" customWidth="1"/>
    <col min="16136" max="16136" width="145.44140625" bestFit="1" customWidth="1"/>
  </cols>
  <sheetData>
    <row r="1" spans="1:9">
      <c r="A1" s="4" t="s">
        <v>2</v>
      </c>
      <c r="B1" s="4" t="s">
        <v>686</v>
      </c>
      <c r="C1" s="4" t="s">
        <v>687</v>
      </c>
      <c r="D1" s="4" t="s">
        <v>688</v>
      </c>
      <c r="E1" s="4" t="s">
        <v>689</v>
      </c>
      <c r="F1" s="4" t="s">
        <v>2895</v>
      </c>
      <c r="G1" s="4" t="s">
        <v>690</v>
      </c>
      <c r="H1" s="4" t="s">
        <v>691</v>
      </c>
      <c r="I1" s="4" t="s">
        <v>2896</v>
      </c>
    </row>
    <row r="2" spans="1:9">
      <c r="A2" s="17" t="s">
        <v>2899</v>
      </c>
      <c r="B2" t="s">
        <v>860</v>
      </c>
      <c r="C2" s="5">
        <v>3</v>
      </c>
      <c r="D2">
        <v>2</v>
      </c>
      <c r="E2" t="s">
        <v>700</v>
      </c>
      <c r="F2" t="s">
        <v>2004</v>
      </c>
      <c r="G2" t="s">
        <v>861</v>
      </c>
      <c r="H2" t="s">
        <v>702</v>
      </c>
      <c r="I2" t="str">
        <f t="shared" ref="I2:I65" si="0">C2&amp;":"&amp;D2&amp;" - MPN - "&amp;G2&amp;", NCAGE = "&amp;E2&amp;", Supplier = "&amp;H2</f>
        <v>3:2 - MPN - ANR5821, NCAGE = U1030, Supplier = LAND ROVER</v>
      </c>
    </row>
    <row r="3" spans="1:9">
      <c r="A3" s="17" t="s">
        <v>2900</v>
      </c>
      <c r="B3" t="s">
        <v>874</v>
      </c>
      <c r="C3" s="5">
        <v>5</v>
      </c>
      <c r="D3">
        <v>2</v>
      </c>
      <c r="E3" t="s">
        <v>700</v>
      </c>
      <c r="F3" t="s">
        <v>2011</v>
      </c>
      <c r="G3" t="s">
        <v>875</v>
      </c>
      <c r="H3" t="s">
        <v>702</v>
      </c>
      <c r="I3" t="str">
        <f t="shared" si="0"/>
        <v>5:2 - MPN - LR048323, NCAGE = U1030, Supplier = LAND ROVER</v>
      </c>
    </row>
    <row r="4" spans="1:9">
      <c r="A4" s="17" t="s">
        <v>2900</v>
      </c>
      <c r="B4" t="s">
        <v>874</v>
      </c>
      <c r="C4" s="5">
        <v>3</v>
      </c>
      <c r="D4">
        <v>2</v>
      </c>
      <c r="E4" t="s">
        <v>700</v>
      </c>
      <c r="F4" t="s">
        <v>2012</v>
      </c>
      <c r="G4" t="s">
        <v>876</v>
      </c>
      <c r="H4" t="s">
        <v>702</v>
      </c>
      <c r="I4" t="str">
        <f t="shared" si="0"/>
        <v>3:2 - MPN - ANR4488, NCAGE = U1030, Supplier = LAND ROVER</v>
      </c>
    </row>
    <row r="5" spans="1:9">
      <c r="A5" s="17" t="s">
        <v>2901</v>
      </c>
      <c r="B5" t="s">
        <v>35</v>
      </c>
      <c r="C5" s="5">
        <v>3</v>
      </c>
      <c r="D5">
        <v>2</v>
      </c>
      <c r="E5" t="s">
        <v>855</v>
      </c>
      <c r="F5" t="s">
        <v>2079</v>
      </c>
      <c r="G5" t="s">
        <v>969</v>
      </c>
      <c r="H5" t="s">
        <v>857</v>
      </c>
      <c r="I5" t="str">
        <f t="shared" si="0"/>
        <v>3:2 - MPN - NO PRIMARY REF 99-148-1296, NCAGE = IREF0, Supplier = THIS NCAGE IS USED TO INFORM THAT THE DESIGN CONTROL AUTHORITY CANNOT BE ESTABLISHED OR THE ITEM OF SUPPLY IS NO LONGER MANUFACTURED.</v>
      </c>
    </row>
    <row r="6" spans="1:9">
      <c r="A6" s="17" t="s">
        <v>2902</v>
      </c>
      <c r="B6" t="s">
        <v>37</v>
      </c>
      <c r="C6" s="5">
        <v>3</v>
      </c>
      <c r="D6">
        <v>2</v>
      </c>
      <c r="E6" t="s">
        <v>829</v>
      </c>
      <c r="F6" t="s">
        <v>2116</v>
      </c>
      <c r="G6" t="s">
        <v>1018</v>
      </c>
      <c r="H6" t="s">
        <v>831</v>
      </c>
      <c r="I6" t="str">
        <f t="shared" si="0"/>
        <v>3:2 - MPN - ALR6262, NCAGE = U3471, Supplier = UNIPART DEFENCE LOGISTICS</v>
      </c>
    </row>
    <row r="7" spans="1:9">
      <c r="A7" s="17" t="s">
        <v>2903</v>
      </c>
      <c r="B7" t="s">
        <v>1024</v>
      </c>
      <c r="C7" s="5">
        <v>3</v>
      </c>
      <c r="D7">
        <v>2</v>
      </c>
      <c r="E7" t="s">
        <v>700</v>
      </c>
      <c r="F7" t="s">
        <v>2120</v>
      </c>
      <c r="G7" t="s">
        <v>1025</v>
      </c>
      <c r="H7" t="s">
        <v>702</v>
      </c>
      <c r="I7" t="str">
        <f t="shared" si="0"/>
        <v>3:2 - MPN - AWR1609LOY, NCAGE = U1030, Supplier = LAND ROVER</v>
      </c>
    </row>
    <row r="8" spans="1:9">
      <c r="A8" s="17" t="s">
        <v>2903</v>
      </c>
      <c r="B8" t="s">
        <v>1024</v>
      </c>
      <c r="C8" s="5">
        <v>5</v>
      </c>
      <c r="D8">
        <v>2</v>
      </c>
      <c r="E8" t="s">
        <v>910</v>
      </c>
      <c r="F8" t="s">
        <v>2121</v>
      </c>
      <c r="G8" t="s">
        <v>1026</v>
      </c>
      <c r="H8" t="s">
        <v>912</v>
      </c>
      <c r="I8" t="str">
        <f t="shared" si="0"/>
        <v>5:2 - MPN - F9302, NCAGE = KD229, Supplier = TRIM TECHNOLOGY &amp; SERVICES LTD</v>
      </c>
    </row>
    <row r="9" spans="1:9">
      <c r="A9" s="17" t="s">
        <v>2904</v>
      </c>
      <c r="B9" t="s">
        <v>33</v>
      </c>
      <c r="C9" s="5">
        <v>5</v>
      </c>
      <c r="D9">
        <v>2</v>
      </c>
      <c r="E9" t="s">
        <v>1002</v>
      </c>
      <c r="F9" t="s">
        <v>2164</v>
      </c>
      <c r="G9" t="s">
        <v>1074</v>
      </c>
      <c r="H9" t="s">
        <v>1004</v>
      </c>
      <c r="I9" t="str">
        <f t="shared" si="0"/>
        <v>5:2 - MPN - ALR6122R, NCAGE = U9728, Supplier = BEARMACH LIMITED</v>
      </c>
    </row>
    <row r="10" spans="1:9">
      <c r="A10" s="17" t="s">
        <v>2904</v>
      </c>
      <c r="B10" t="s">
        <v>33</v>
      </c>
      <c r="C10" s="5">
        <v>3</v>
      </c>
      <c r="D10">
        <v>2</v>
      </c>
      <c r="E10" t="s">
        <v>700</v>
      </c>
      <c r="F10" t="s">
        <v>2165</v>
      </c>
      <c r="G10" t="s">
        <v>1075</v>
      </c>
      <c r="H10" t="s">
        <v>702</v>
      </c>
      <c r="I10" t="str">
        <f t="shared" si="0"/>
        <v>3:2 - MPN - ALR6122, NCAGE = U1030, Supplier = LAND ROVER</v>
      </c>
    </row>
    <row r="11" spans="1:9">
      <c r="A11" s="17" t="s">
        <v>2905</v>
      </c>
      <c r="B11" t="s">
        <v>1096</v>
      </c>
      <c r="C11" s="5">
        <v>3</v>
      </c>
      <c r="D11">
        <v>2</v>
      </c>
      <c r="E11" t="s">
        <v>700</v>
      </c>
      <c r="F11" t="s">
        <v>2182</v>
      </c>
      <c r="G11" t="s">
        <v>1097</v>
      </c>
      <c r="H11" t="s">
        <v>702</v>
      </c>
      <c r="I11" t="str">
        <f t="shared" si="0"/>
        <v>3:2 - MPN - RPD500990, NCAGE = U1030, Supplier = LAND ROVER</v>
      </c>
    </row>
    <row r="12" spans="1:9">
      <c r="A12" s="17" t="s">
        <v>2905</v>
      </c>
      <c r="B12" t="s">
        <v>1096</v>
      </c>
      <c r="C12" s="5">
        <v>5</v>
      </c>
      <c r="D12">
        <v>2</v>
      </c>
      <c r="E12" t="s">
        <v>700</v>
      </c>
      <c r="F12" t="s">
        <v>2183</v>
      </c>
      <c r="G12" t="s">
        <v>1098</v>
      </c>
      <c r="H12" t="s">
        <v>702</v>
      </c>
      <c r="I12" t="str">
        <f t="shared" si="0"/>
        <v>5:2 - MPN - STC3087, NCAGE = U1030, Supplier = LAND ROVER</v>
      </c>
    </row>
    <row r="13" spans="1:9">
      <c r="A13" s="17" t="s">
        <v>2906</v>
      </c>
      <c r="B13" t="s">
        <v>33</v>
      </c>
      <c r="C13" s="5">
        <v>3</v>
      </c>
      <c r="D13">
        <v>2</v>
      </c>
      <c r="E13" t="s">
        <v>829</v>
      </c>
      <c r="F13" t="s">
        <v>2198</v>
      </c>
      <c r="G13" t="s">
        <v>1117</v>
      </c>
      <c r="H13" t="s">
        <v>831</v>
      </c>
      <c r="I13" t="str">
        <f t="shared" si="0"/>
        <v>3:2 - MPN - DHV100090, NCAGE = U3471, Supplier = UNIPART DEFENCE LOGISTICS</v>
      </c>
    </row>
    <row r="14" spans="1:9">
      <c r="A14" s="17" t="s">
        <v>2906</v>
      </c>
      <c r="B14" t="s">
        <v>33</v>
      </c>
      <c r="C14" s="5">
        <v>5</v>
      </c>
      <c r="D14">
        <v>2</v>
      </c>
      <c r="E14" t="s">
        <v>700</v>
      </c>
      <c r="F14" t="s">
        <v>2199</v>
      </c>
      <c r="G14" t="s">
        <v>1117</v>
      </c>
      <c r="H14" t="s">
        <v>702</v>
      </c>
      <c r="I14" t="str">
        <f t="shared" si="0"/>
        <v>5:2 - MPN - DHV100090, NCAGE = U1030, Supplier = LAND ROVER</v>
      </c>
    </row>
    <row r="15" spans="1:9">
      <c r="A15" s="17" t="s">
        <v>2907</v>
      </c>
      <c r="B15" t="s">
        <v>33</v>
      </c>
      <c r="C15" s="5">
        <v>3</v>
      </c>
      <c r="D15">
        <v>2</v>
      </c>
      <c r="E15" t="s">
        <v>700</v>
      </c>
      <c r="F15" t="s">
        <v>2201</v>
      </c>
      <c r="G15" t="s">
        <v>1119</v>
      </c>
      <c r="H15" t="s">
        <v>702</v>
      </c>
      <c r="I15" t="str">
        <f t="shared" si="0"/>
        <v>3:2 - MPN - ALR4710, NCAGE = U1030, Supplier = LAND ROVER</v>
      </c>
    </row>
    <row r="16" spans="1:9">
      <c r="A16" s="17" t="s">
        <v>2908</v>
      </c>
      <c r="B16" t="s">
        <v>1133</v>
      </c>
      <c r="C16" s="5">
        <v>3</v>
      </c>
      <c r="D16">
        <v>2</v>
      </c>
      <c r="E16" t="s">
        <v>700</v>
      </c>
      <c r="F16" t="s">
        <v>2213</v>
      </c>
      <c r="G16" t="s">
        <v>1134</v>
      </c>
      <c r="H16" t="s">
        <v>702</v>
      </c>
      <c r="I16" t="str">
        <f t="shared" si="0"/>
        <v>3:2 - MPN - ALR7232, NCAGE = U1030, Supplier = LAND ROVER</v>
      </c>
    </row>
    <row r="17" spans="1:9">
      <c r="A17" s="17" t="s">
        <v>2909</v>
      </c>
      <c r="B17" t="s">
        <v>47</v>
      </c>
      <c r="C17" s="5">
        <v>3</v>
      </c>
      <c r="D17">
        <v>2</v>
      </c>
      <c r="E17" t="s">
        <v>1049</v>
      </c>
      <c r="F17" t="s">
        <v>2237</v>
      </c>
      <c r="G17" t="s">
        <v>1162</v>
      </c>
      <c r="H17" t="s">
        <v>1050</v>
      </c>
      <c r="I17" t="str">
        <f t="shared" si="0"/>
        <v>3:2 - MPN - HIL0002HP, NCAGE = KA756, Supplier = HOBSON INDUSTRIES LTD</v>
      </c>
    </row>
    <row r="18" spans="1:9">
      <c r="A18" s="17" t="s">
        <v>2910</v>
      </c>
      <c r="B18" t="s">
        <v>33</v>
      </c>
      <c r="C18" s="5">
        <v>3</v>
      </c>
      <c r="D18">
        <v>2</v>
      </c>
      <c r="E18" t="s">
        <v>700</v>
      </c>
      <c r="F18" t="s">
        <v>2238</v>
      </c>
      <c r="G18" t="s">
        <v>1163</v>
      </c>
      <c r="H18" t="s">
        <v>702</v>
      </c>
      <c r="I18" t="str">
        <f t="shared" si="0"/>
        <v>3:2 - MPN - MRC9377, NCAGE = U1030, Supplier = LAND ROVER</v>
      </c>
    </row>
    <row r="19" spans="1:9">
      <c r="A19" s="17" t="s">
        <v>2911</v>
      </c>
      <c r="B19" t="s">
        <v>47</v>
      </c>
      <c r="C19" s="5">
        <v>3</v>
      </c>
      <c r="D19">
        <v>2</v>
      </c>
      <c r="E19" t="s">
        <v>1049</v>
      </c>
      <c r="F19" t="s">
        <v>2253</v>
      </c>
      <c r="G19" t="s">
        <v>1183</v>
      </c>
      <c r="H19" t="s">
        <v>1050</v>
      </c>
      <c r="I19" t="str">
        <f t="shared" si="0"/>
        <v>3:2 - MPN - HIL0001HP, NCAGE = KA756, Supplier = HOBSON INDUSTRIES LTD</v>
      </c>
    </row>
    <row r="20" spans="1:9">
      <c r="A20" s="17" t="s">
        <v>2912</v>
      </c>
      <c r="B20" t="s">
        <v>33</v>
      </c>
      <c r="C20" s="5">
        <v>5</v>
      </c>
      <c r="D20">
        <v>2</v>
      </c>
      <c r="E20" t="s">
        <v>700</v>
      </c>
      <c r="F20" t="s">
        <v>2280</v>
      </c>
      <c r="G20" t="s">
        <v>1221</v>
      </c>
      <c r="H20" t="s">
        <v>702</v>
      </c>
      <c r="I20" t="str">
        <f t="shared" si="0"/>
        <v>5:2 - MPN - ALR7228, NCAGE = U1030, Supplier = LAND ROVER</v>
      </c>
    </row>
    <row r="21" spans="1:9">
      <c r="A21" s="17" t="s">
        <v>2912</v>
      </c>
      <c r="B21" t="s">
        <v>33</v>
      </c>
      <c r="C21" s="5">
        <v>3</v>
      </c>
      <c r="D21">
        <v>2</v>
      </c>
      <c r="E21" t="s">
        <v>855</v>
      </c>
      <c r="F21" t="s">
        <v>2281</v>
      </c>
      <c r="G21" t="s">
        <v>1222</v>
      </c>
      <c r="H21" t="s">
        <v>857</v>
      </c>
      <c r="I21" t="str">
        <f t="shared" si="0"/>
        <v>3:2 - MPN - NO PRIMARY REF 99-517-5174, NCAGE = IREF0, Supplier = THIS NCAGE IS USED TO INFORM THAT THE DESIGN CONTROL AUTHORITY CANNOT BE ESTABLISHED OR THE ITEM OF SUPPLY IS NO LONGER MANUFACTURED.</v>
      </c>
    </row>
    <row r="22" spans="1:9">
      <c r="A22" s="17" t="s">
        <v>2913</v>
      </c>
      <c r="B22" t="s">
        <v>33</v>
      </c>
      <c r="C22" s="5">
        <v>3</v>
      </c>
      <c r="D22">
        <v>2</v>
      </c>
      <c r="E22" t="s">
        <v>1049</v>
      </c>
      <c r="F22" t="s">
        <v>2334</v>
      </c>
      <c r="G22" t="s">
        <v>1286</v>
      </c>
      <c r="H22" t="s">
        <v>1050</v>
      </c>
      <c r="I22" t="str">
        <f t="shared" si="0"/>
        <v>3:2 - MPN - HIL1059, NCAGE = KA756, Supplier = HOBSON INDUSTRIES LTD</v>
      </c>
    </row>
    <row r="23" spans="1:9">
      <c r="A23" s="17" t="s">
        <v>2914</v>
      </c>
      <c r="B23" t="s">
        <v>1294</v>
      </c>
      <c r="C23" s="5">
        <v>5</v>
      </c>
      <c r="D23">
        <v>2</v>
      </c>
      <c r="E23" t="s">
        <v>700</v>
      </c>
      <c r="F23" t="s">
        <v>2341</v>
      </c>
      <c r="G23" t="s">
        <v>1295</v>
      </c>
      <c r="H23" t="s">
        <v>702</v>
      </c>
      <c r="I23" t="str">
        <f t="shared" si="0"/>
        <v>5:2 - MPN - LR038615, NCAGE = U1030, Supplier = LAND ROVER</v>
      </c>
    </row>
    <row r="24" spans="1:9">
      <c r="A24" s="17" t="s">
        <v>2914</v>
      </c>
      <c r="B24" t="s">
        <v>1294</v>
      </c>
      <c r="C24" s="5">
        <v>3</v>
      </c>
      <c r="D24">
        <v>2</v>
      </c>
      <c r="E24" t="s">
        <v>700</v>
      </c>
      <c r="F24" t="s">
        <v>2342</v>
      </c>
      <c r="G24" t="s">
        <v>1296</v>
      </c>
      <c r="H24" t="s">
        <v>702</v>
      </c>
      <c r="I24" t="str">
        <f t="shared" si="0"/>
        <v>3:2 - MPN - ALR8765PUC, NCAGE = U1030, Supplier = LAND ROVER</v>
      </c>
    </row>
    <row r="25" spans="1:9">
      <c r="A25" s="17" t="s">
        <v>2915</v>
      </c>
      <c r="B25" t="s">
        <v>55</v>
      </c>
      <c r="C25" s="5">
        <v>3</v>
      </c>
      <c r="D25">
        <v>2</v>
      </c>
      <c r="E25" t="s">
        <v>700</v>
      </c>
      <c r="F25" t="s">
        <v>2352</v>
      </c>
      <c r="G25" t="s">
        <v>1306</v>
      </c>
      <c r="H25" t="s">
        <v>702</v>
      </c>
      <c r="I25" t="str">
        <f t="shared" si="0"/>
        <v>3:2 - MPN - MWC4747, NCAGE = U1030, Supplier = LAND ROVER</v>
      </c>
    </row>
    <row r="26" spans="1:9">
      <c r="A26" s="17" t="s">
        <v>2916</v>
      </c>
      <c r="B26" t="s">
        <v>34</v>
      </c>
      <c r="C26" s="5">
        <v>5</v>
      </c>
      <c r="D26">
        <v>2</v>
      </c>
      <c r="E26" t="s">
        <v>700</v>
      </c>
      <c r="F26" t="s">
        <v>2388</v>
      </c>
      <c r="G26" t="s">
        <v>1348</v>
      </c>
      <c r="H26" t="s">
        <v>702</v>
      </c>
      <c r="I26" t="str">
        <f t="shared" si="0"/>
        <v>5:2 - MPN - ALR9935, NCAGE = U1030, Supplier = LAND ROVER</v>
      </c>
    </row>
    <row r="27" spans="1:9">
      <c r="A27" s="17" t="s">
        <v>2916</v>
      </c>
      <c r="B27" t="s">
        <v>34</v>
      </c>
      <c r="C27" s="5">
        <v>3</v>
      </c>
      <c r="D27">
        <v>2</v>
      </c>
      <c r="E27" t="s">
        <v>829</v>
      </c>
      <c r="F27" t="s">
        <v>2389</v>
      </c>
      <c r="G27" t="s">
        <v>1348</v>
      </c>
      <c r="H27" t="s">
        <v>831</v>
      </c>
      <c r="I27" t="str">
        <f t="shared" si="0"/>
        <v>3:2 - MPN - ALR9935, NCAGE = U3471, Supplier = UNIPART DEFENCE LOGISTICS</v>
      </c>
    </row>
    <row r="28" spans="1:9">
      <c r="A28" s="17" t="s">
        <v>2917</v>
      </c>
      <c r="B28" t="s">
        <v>33</v>
      </c>
      <c r="C28" s="5">
        <v>3</v>
      </c>
      <c r="D28">
        <v>2</v>
      </c>
      <c r="E28" t="s">
        <v>700</v>
      </c>
      <c r="F28" t="s">
        <v>2390</v>
      </c>
      <c r="G28" t="s">
        <v>1349</v>
      </c>
      <c r="H28" t="s">
        <v>702</v>
      </c>
      <c r="I28" t="str">
        <f t="shared" si="0"/>
        <v>3:2 - MPN - ALR6677, NCAGE = U1030, Supplier = LAND ROVER</v>
      </c>
    </row>
    <row r="29" spans="1:9">
      <c r="A29" s="17" t="s">
        <v>2918</v>
      </c>
      <c r="B29" t="s">
        <v>33</v>
      </c>
      <c r="C29" s="5">
        <v>3</v>
      </c>
      <c r="D29">
        <v>2</v>
      </c>
      <c r="E29" t="s">
        <v>1049</v>
      </c>
      <c r="F29" t="s">
        <v>2401</v>
      </c>
      <c r="G29" t="s">
        <v>1362</v>
      </c>
      <c r="H29" t="s">
        <v>1050</v>
      </c>
      <c r="I29" t="str">
        <f t="shared" si="0"/>
        <v>3:2 - MPN - HIL1060, NCAGE = KA756, Supplier = HOBSON INDUSTRIES LTD</v>
      </c>
    </row>
    <row r="30" spans="1:9">
      <c r="A30" s="17" t="s">
        <v>2919</v>
      </c>
      <c r="B30" t="s">
        <v>50</v>
      </c>
      <c r="C30" s="5">
        <v>3</v>
      </c>
      <c r="D30">
        <v>2</v>
      </c>
      <c r="E30" t="s">
        <v>700</v>
      </c>
      <c r="F30" t="s">
        <v>2448</v>
      </c>
      <c r="G30" t="s">
        <v>1422</v>
      </c>
      <c r="H30" t="s">
        <v>702</v>
      </c>
      <c r="I30" t="str">
        <f t="shared" si="0"/>
        <v>3:2 - MPN - MRC9378, NCAGE = U1030, Supplier = LAND ROVER</v>
      </c>
    </row>
    <row r="31" spans="1:9">
      <c r="A31" s="17" t="s">
        <v>2920</v>
      </c>
      <c r="B31" t="s">
        <v>37</v>
      </c>
      <c r="C31" s="5">
        <v>5</v>
      </c>
      <c r="D31">
        <v>2</v>
      </c>
      <c r="E31" t="s">
        <v>700</v>
      </c>
      <c r="F31" t="s">
        <v>2452</v>
      </c>
      <c r="G31" t="s">
        <v>1426</v>
      </c>
      <c r="H31" t="s">
        <v>702</v>
      </c>
      <c r="I31" t="str">
        <f t="shared" si="0"/>
        <v>5:2 - MPN - ALR6263, NCAGE = U1030, Supplier = LAND ROVER</v>
      </c>
    </row>
    <row r="32" spans="1:9">
      <c r="A32" s="17" t="s">
        <v>2920</v>
      </c>
      <c r="B32" t="s">
        <v>37</v>
      </c>
      <c r="C32" s="5">
        <v>3</v>
      </c>
      <c r="D32">
        <v>2</v>
      </c>
      <c r="E32" t="s">
        <v>829</v>
      </c>
      <c r="F32" t="s">
        <v>2453</v>
      </c>
      <c r="G32" t="s">
        <v>1426</v>
      </c>
      <c r="H32" t="s">
        <v>831</v>
      </c>
      <c r="I32" t="str">
        <f t="shared" si="0"/>
        <v>3:2 - MPN - ALR6263, NCAGE = U3471, Supplier = UNIPART DEFENCE LOGISTICS</v>
      </c>
    </row>
    <row r="33" spans="1:9">
      <c r="A33" s="17" t="s">
        <v>2921</v>
      </c>
      <c r="B33" t="s">
        <v>52</v>
      </c>
      <c r="C33" s="5">
        <v>3</v>
      </c>
      <c r="D33">
        <v>2</v>
      </c>
      <c r="E33" t="s">
        <v>700</v>
      </c>
      <c r="F33" t="s">
        <v>2596</v>
      </c>
      <c r="G33" t="s">
        <v>1585</v>
      </c>
      <c r="H33" t="s">
        <v>702</v>
      </c>
      <c r="I33" t="str">
        <f t="shared" si="0"/>
        <v>3:2 - MPN - MRC4619, NCAGE = U1030, Supplier = LAND ROVER</v>
      </c>
    </row>
    <row r="34" spans="1:9">
      <c r="A34" s="17" t="s">
        <v>2921</v>
      </c>
      <c r="B34" t="s">
        <v>52</v>
      </c>
      <c r="C34" s="5">
        <v>5</v>
      </c>
      <c r="D34">
        <v>2</v>
      </c>
      <c r="E34" t="s">
        <v>972</v>
      </c>
      <c r="F34" t="s">
        <v>2597</v>
      </c>
      <c r="G34" t="s">
        <v>1586</v>
      </c>
      <c r="H34" t="s">
        <v>974</v>
      </c>
      <c r="I34" t="str">
        <f t="shared" si="0"/>
        <v>5:2 - MPN - BLM129, NCAGE = U1459, Supplier = CONTITECH UK LTD</v>
      </c>
    </row>
    <row r="35" spans="1:9">
      <c r="A35" s="17" t="s">
        <v>2922</v>
      </c>
      <c r="B35" t="s">
        <v>1024</v>
      </c>
      <c r="C35" s="5">
        <v>3</v>
      </c>
      <c r="D35">
        <v>2</v>
      </c>
      <c r="E35" t="s">
        <v>700</v>
      </c>
      <c r="F35" t="s">
        <v>2658</v>
      </c>
      <c r="G35" t="s">
        <v>1643</v>
      </c>
      <c r="H35" t="s">
        <v>702</v>
      </c>
      <c r="I35" t="str">
        <f t="shared" si="0"/>
        <v>3:2 - MPN - RRC8056PMA, NCAGE = U1030, Supplier = LAND ROVER</v>
      </c>
    </row>
    <row r="36" spans="1:9">
      <c r="A36" s="17" t="s">
        <v>2923</v>
      </c>
      <c r="B36" t="s">
        <v>34</v>
      </c>
      <c r="C36" s="5">
        <v>5</v>
      </c>
      <c r="D36">
        <v>2</v>
      </c>
      <c r="E36" t="s">
        <v>700</v>
      </c>
      <c r="F36" t="s">
        <v>2710</v>
      </c>
      <c r="G36" t="s">
        <v>1706</v>
      </c>
      <c r="H36" t="s">
        <v>702</v>
      </c>
      <c r="I36" t="str">
        <f t="shared" si="0"/>
        <v>5:2 - MPN - ALR9936, NCAGE = U1030, Supplier = LAND ROVER</v>
      </c>
    </row>
    <row r="37" spans="1:9">
      <c r="A37" s="17" t="s">
        <v>2923</v>
      </c>
      <c r="B37" t="s">
        <v>34</v>
      </c>
      <c r="C37" s="5">
        <v>3</v>
      </c>
      <c r="D37">
        <v>2</v>
      </c>
      <c r="E37" t="s">
        <v>829</v>
      </c>
      <c r="F37" t="s">
        <v>2711</v>
      </c>
      <c r="G37" t="s">
        <v>1706</v>
      </c>
      <c r="H37" t="s">
        <v>831</v>
      </c>
      <c r="I37" t="str">
        <f t="shared" si="0"/>
        <v>3:2 - MPN - ALR9936, NCAGE = U3471, Supplier = UNIPART DEFENCE LOGISTICS</v>
      </c>
    </row>
    <row r="38" spans="1:9">
      <c r="A38" s="17" t="s">
        <v>2924</v>
      </c>
      <c r="B38" t="s">
        <v>55</v>
      </c>
      <c r="C38" s="5">
        <v>5</v>
      </c>
      <c r="D38">
        <v>2</v>
      </c>
      <c r="E38" t="s">
        <v>700</v>
      </c>
      <c r="F38" t="s">
        <v>2718</v>
      </c>
      <c r="G38" t="s">
        <v>1713</v>
      </c>
      <c r="H38" t="s">
        <v>702</v>
      </c>
      <c r="I38" t="str">
        <f t="shared" si="0"/>
        <v>5:2 - MPN - LR042760, NCAGE = U1030, Supplier = LAND ROVER</v>
      </c>
    </row>
    <row r="39" spans="1:9">
      <c r="A39" s="17" t="s">
        <v>2924</v>
      </c>
      <c r="B39" t="s">
        <v>55</v>
      </c>
      <c r="C39" s="5">
        <v>3</v>
      </c>
      <c r="D39">
        <v>2</v>
      </c>
      <c r="E39" t="s">
        <v>700</v>
      </c>
      <c r="F39" t="s">
        <v>2719</v>
      </c>
      <c r="G39" t="s">
        <v>1714</v>
      </c>
      <c r="H39" t="s">
        <v>702</v>
      </c>
      <c r="I39" t="str">
        <f t="shared" si="0"/>
        <v>3:2 - MPN - CMB500710, NCAGE = U1030, Supplier = LAND ROVER</v>
      </c>
    </row>
    <row r="40" spans="1:9">
      <c r="A40" s="17" t="s">
        <v>2924</v>
      </c>
      <c r="B40" t="s">
        <v>55</v>
      </c>
      <c r="C40" s="5">
        <v>5</v>
      </c>
      <c r="D40">
        <v>2</v>
      </c>
      <c r="E40" t="s">
        <v>1002</v>
      </c>
      <c r="F40" t="s">
        <v>2720</v>
      </c>
      <c r="G40" t="s">
        <v>1715</v>
      </c>
      <c r="H40" t="s">
        <v>1004</v>
      </c>
      <c r="I40" t="str">
        <f t="shared" si="0"/>
        <v>5:2 - MPN - BR1889G, NCAGE = U9728, Supplier = BEARMACH LIMITED</v>
      </c>
    </row>
    <row r="41" spans="1:9">
      <c r="A41" s="17" t="s">
        <v>2925</v>
      </c>
      <c r="B41" t="s">
        <v>56</v>
      </c>
      <c r="C41" s="5">
        <v>5</v>
      </c>
      <c r="D41">
        <v>2</v>
      </c>
      <c r="E41" t="s">
        <v>700</v>
      </c>
      <c r="F41" t="s">
        <v>2781</v>
      </c>
      <c r="G41" t="s">
        <v>1776</v>
      </c>
      <c r="H41" t="s">
        <v>702</v>
      </c>
      <c r="I41" t="str">
        <f t="shared" si="0"/>
        <v>5:2 - MPN - RBI500020, NCAGE = U1030, Supplier = LAND ROVER</v>
      </c>
    </row>
    <row r="42" spans="1:9">
      <c r="A42" s="17" t="s">
        <v>2925</v>
      </c>
      <c r="B42" t="s">
        <v>56</v>
      </c>
      <c r="C42" s="5">
        <v>5</v>
      </c>
      <c r="D42">
        <v>2</v>
      </c>
      <c r="E42" t="s">
        <v>700</v>
      </c>
      <c r="F42" t="s">
        <v>2782</v>
      </c>
      <c r="G42" t="s">
        <v>1777</v>
      </c>
      <c r="H42" t="s">
        <v>702</v>
      </c>
      <c r="I42" t="str">
        <f t="shared" si="0"/>
        <v>5:2 - MPN - RBI100000, NCAGE = U1030, Supplier = LAND ROVER</v>
      </c>
    </row>
    <row r="43" spans="1:9">
      <c r="A43" s="17" t="s">
        <v>2925</v>
      </c>
      <c r="B43" t="s">
        <v>56</v>
      </c>
      <c r="C43" s="5">
        <v>3</v>
      </c>
      <c r="D43">
        <v>2</v>
      </c>
      <c r="E43" t="s">
        <v>855</v>
      </c>
      <c r="F43" t="s">
        <v>2783</v>
      </c>
      <c r="G43" t="s">
        <v>1778</v>
      </c>
      <c r="H43" t="s">
        <v>857</v>
      </c>
      <c r="I43" t="str">
        <f t="shared" si="0"/>
        <v>3:2 - MPN - NO PRIMARY REF 99-896-0602, NCAGE = IREF0, Supplier = THIS NCAGE IS USED TO INFORM THAT THE DESIGN CONTROL AUTHORITY CANNOT BE ESTABLISHED OR THE ITEM OF SUPPLY IS NO LONGER MANUFACTURED.</v>
      </c>
    </row>
    <row r="44" spans="1:9">
      <c r="A44" s="17" t="s">
        <v>2925</v>
      </c>
      <c r="B44" t="s">
        <v>56</v>
      </c>
      <c r="C44" s="5">
        <v>5</v>
      </c>
      <c r="D44">
        <v>2</v>
      </c>
      <c r="E44" t="s">
        <v>1415</v>
      </c>
      <c r="F44" t="s">
        <v>2784</v>
      </c>
      <c r="G44" t="s">
        <v>1777</v>
      </c>
      <c r="H44" t="s">
        <v>1416</v>
      </c>
      <c r="I44" t="str">
        <f t="shared" si="0"/>
        <v>5:2 - MPN - RBI100000, NCAGE = U6267, Supplier = BORDER HOLDINGS (UK) LTD</v>
      </c>
    </row>
    <row r="45" spans="1:9">
      <c r="A45" s="17" t="s">
        <v>2926</v>
      </c>
      <c r="B45" t="s">
        <v>37</v>
      </c>
      <c r="C45" s="5">
        <v>3</v>
      </c>
      <c r="D45">
        <v>2</v>
      </c>
      <c r="E45" t="s">
        <v>700</v>
      </c>
      <c r="F45" t="s">
        <v>2802</v>
      </c>
      <c r="G45" t="s">
        <v>1797</v>
      </c>
      <c r="H45" t="s">
        <v>702</v>
      </c>
      <c r="I45" t="str">
        <f t="shared" si="0"/>
        <v>3:2 - MPN - ALR6852, NCAGE = U1030, Supplier = LAND ROVER</v>
      </c>
    </row>
    <row r="46" spans="1:9">
      <c r="A46" s="17" t="s">
        <v>2927</v>
      </c>
      <c r="B46" t="s">
        <v>1822</v>
      </c>
      <c r="C46" s="5">
        <v>3</v>
      </c>
      <c r="D46">
        <v>2</v>
      </c>
      <c r="E46" t="s">
        <v>700</v>
      </c>
      <c r="F46" t="s">
        <v>2829</v>
      </c>
      <c r="G46" t="s">
        <v>1823</v>
      </c>
      <c r="H46" t="s">
        <v>702</v>
      </c>
      <c r="I46" t="str">
        <f t="shared" si="0"/>
        <v>3:2 - MPN - MWC4746, NCAGE = U1030, Supplier = LAND ROVER</v>
      </c>
    </row>
    <row r="47" spans="1:9">
      <c r="A47" s="17" t="s">
        <v>2928</v>
      </c>
      <c r="B47" t="s">
        <v>33</v>
      </c>
      <c r="C47" s="5">
        <v>5</v>
      </c>
      <c r="D47">
        <v>2</v>
      </c>
      <c r="E47" t="s">
        <v>700</v>
      </c>
      <c r="F47" t="s">
        <v>2872</v>
      </c>
      <c r="G47" t="s">
        <v>1896</v>
      </c>
      <c r="H47" t="s">
        <v>702</v>
      </c>
      <c r="I47" t="str">
        <f t="shared" si="0"/>
        <v>5:2 - MPN - RRC6818, NCAGE = U1030, Supplier = LAND ROVER</v>
      </c>
    </row>
    <row r="48" spans="1:9">
      <c r="A48" s="17" t="s">
        <v>2928</v>
      </c>
      <c r="B48" t="s">
        <v>33</v>
      </c>
      <c r="C48" s="5">
        <v>3</v>
      </c>
      <c r="D48">
        <v>2</v>
      </c>
      <c r="E48" t="s">
        <v>855</v>
      </c>
      <c r="F48" t="s">
        <v>2873</v>
      </c>
      <c r="G48" t="s">
        <v>1897</v>
      </c>
      <c r="H48" t="s">
        <v>857</v>
      </c>
      <c r="I48" t="str">
        <f t="shared" si="0"/>
        <v>3:2 - MPN - NO PRIMARY REF 99-971-5443, NCAGE = IREF0, Supplier = THIS NCAGE IS USED TO INFORM THAT THE DESIGN CONTROL AUTHORITY CANNOT BE ESTABLISHED OR THE ITEM OF SUPPLY IS NO LONGER MANUFACTURED.</v>
      </c>
    </row>
    <row r="49" spans="1:9">
      <c r="A49" s="17" t="s">
        <v>2929</v>
      </c>
      <c r="B49" t="s">
        <v>42</v>
      </c>
      <c r="C49" s="5">
        <v>5</v>
      </c>
      <c r="D49">
        <v>2</v>
      </c>
      <c r="E49" t="s">
        <v>700</v>
      </c>
      <c r="F49" t="s">
        <v>2880</v>
      </c>
      <c r="G49" t="s">
        <v>1907</v>
      </c>
      <c r="H49" t="s">
        <v>702</v>
      </c>
      <c r="I49" t="str">
        <f t="shared" si="0"/>
        <v>5:2 - MPN - RNB104410, NCAGE = U1030, Supplier = LAND ROVER</v>
      </c>
    </row>
    <row r="50" spans="1:9">
      <c r="A50" s="17" t="s">
        <v>2929</v>
      </c>
      <c r="B50" t="s">
        <v>42</v>
      </c>
      <c r="C50" s="5">
        <v>3</v>
      </c>
      <c r="D50">
        <v>2</v>
      </c>
      <c r="E50" t="s">
        <v>829</v>
      </c>
      <c r="F50" t="s">
        <v>2881</v>
      </c>
      <c r="G50" t="s">
        <v>1907</v>
      </c>
      <c r="H50" t="s">
        <v>831</v>
      </c>
      <c r="I50" t="str">
        <f t="shared" si="0"/>
        <v>3:2 - MPN - RNB104410, NCAGE = U3471, Supplier = UNIPART DEFENCE LOGISTICS</v>
      </c>
    </row>
    <row r="51" spans="1:9">
      <c r="A51" s="17" t="s">
        <v>2929</v>
      </c>
      <c r="B51" t="s">
        <v>42</v>
      </c>
      <c r="C51" s="5">
        <v>5</v>
      </c>
      <c r="D51">
        <v>2</v>
      </c>
      <c r="E51" t="s">
        <v>700</v>
      </c>
      <c r="F51" t="s">
        <v>2882</v>
      </c>
      <c r="G51" t="s">
        <v>1908</v>
      </c>
      <c r="H51" t="s">
        <v>702</v>
      </c>
      <c r="I51" t="str">
        <f t="shared" si="0"/>
        <v>5:2 - MPN - RNB501380, NCAGE = U1030, Supplier = LAND ROVER</v>
      </c>
    </row>
    <row r="52" spans="1:9">
      <c r="A52" s="17" t="s">
        <v>2930</v>
      </c>
      <c r="B52" t="s">
        <v>33</v>
      </c>
      <c r="C52" s="5">
        <v>5</v>
      </c>
      <c r="D52">
        <v>2</v>
      </c>
      <c r="E52" t="s">
        <v>700</v>
      </c>
      <c r="F52" t="s">
        <v>2892</v>
      </c>
      <c r="G52" t="s">
        <v>1915</v>
      </c>
      <c r="H52" t="s">
        <v>702</v>
      </c>
      <c r="I52" t="str">
        <f t="shared" si="0"/>
        <v>5:2 - MPN - ASR1147RAW, NCAGE = U1030, Supplier = LAND ROVER</v>
      </c>
    </row>
    <row r="53" spans="1:9">
      <c r="A53" s="17" t="s">
        <v>2930</v>
      </c>
      <c r="B53" t="s">
        <v>33</v>
      </c>
      <c r="C53" s="5">
        <v>3</v>
      </c>
      <c r="D53">
        <v>2</v>
      </c>
      <c r="E53" t="s">
        <v>700</v>
      </c>
      <c r="F53" t="s">
        <v>2893</v>
      </c>
      <c r="G53" t="s">
        <v>1916</v>
      </c>
      <c r="H53" t="s">
        <v>702</v>
      </c>
      <c r="I53" t="str">
        <f t="shared" si="0"/>
        <v>3:2 - MPN - ASR1147, NCAGE = U1030, Supplier = LAND ROVER</v>
      </c>
    </row>
    <row r="54" spans="1:9">
      <c r="A54" s="17" t="s">
        <v>2931</v>
      </c>
      <c r="B54" t="s">
        <v>58</v>
      </c>
      <c r="C54" s="5">
        <v>5</v>
      </c>
      <c r="D54">
        <v>2</v>
      </c>
      <c r="E54" t="s">
        <v>850</v>
      </c>
      <c r="F54" t="s">
        <v>1998</v>
      </c>
      <c r="G54" t="s">
        <v>851</v>
      </c>
      <c r="H54" t="s">
        <v>852</v>
      </c>
      <c r="I54" t="str">
        <f t="shared" si="0"/>
        <v>5:2 - MPN - LR027943, NCAGE = AJ557, Supplier = FERRARI GIORGIO SRL</v>
      </c>
    </row>
    <row r="55" spans="1:9">
      <c r="A55" s="17" t="s">
        <v>2931</v>
      </c>
      <c r="B55" t="s">
        <v>58</v>
      </c>
      <c r="C55" s="5">
        <v>5</v>
      </c>
      <c r="D55">
        <v>2</v>
      </c>
      <c r="E55" t="s">
        <v>853</v>
      </c>
      <c r="F55" t="s">
        <v>1999</v>
      </c>
      <c r="G55" t="s">
        <v>851</v>
      </c>
      <c r="H55" t="s">
        <v>854</v>
      </c>
      <c r="I55" t="str">
        <f t="shared" si="0"/>
        <v>5:2 - MPN - LR027943, NCAGE = AE095, Supplier = JAGUAR LAND ROVER ITALIA SPA</v>
      </c>
    </row>
    <row r="56" spans="1:9">
      <c r="A56" s="17" t="s">
        <v>2931</v>
      </c>
      <c r="B56" t="s">
        <v>58</v>
      </c>
      <c r="C56" s="5">
        <v>3</v>
      </c>
      <c r="D56">
        <v>2</v>
      </c>
      <c r="E56" t="s">
        <v>855</v>
      </c>
      <c r="F56" t="s">
        <v>2000</v>
      </c>
      <c r="G56" t="s">
        <v>856</v>
      </c>
      <c r="H56" t="s">
        <v>857</v>
      </c>
      <c r="I56" t="str">
        <f t="shared" si="0"/>
        <v>3:2 - MPN - NO PRIMARY REF 15-203-8647, NCAGE = IREF0, Supplier = THIS NCAGE IS USED TO INFORM THAT THE DESIGN CONTROL AUTHORITY CANNOT BE ESTABLISHED OR THE ITEM OF SUPPLY IS NO LONGER MANUFACTURED.</v>
      </c>
    </row>
    <row r="57" spans="1:9">
      <c r="A57" s="17" t="s">
        <v>2932</v>
      </c>
      <c r="B57" t="s">
        <v>948</v>
      </c>
      <c r="C57" s="5">
        <v>3</v>
      </c>
      <c r="D57">
        <v>2</v>
      </c>
      <c r="E57" t="s">
        <v>949</v>
      </c>
      <c r="F57" t="s">
        <v>2064</v>
      </c>
      <c r="G57" t="s">
        <v>950</v>
      </c>
      <c r="H57" t="s">
        <v>951</v>
      </c>
      <c r="I57" t="str">
        <f t="shared" si="0"/>
        <v>3:2 - MPN - 03/807683, NCAGE = K1279, Supplier = GKN DRIVELINE LTD</v>
      </c>
    </row>
    <row r="58" spans="1:9">
      <c r="A58" s="17" t="s">
        <v>2933</v>
      </c>
      <c r="B58" t="s">
        <v>964</v>
      </c>
      <c r="C58" s="5">
        <v>5</v>
      </c>
      <c r="D58">
        <v>2</v>
      </c>
      <c r="E58" t="s">
        <v>965</v>
      </c>
      <c r="F58" t="s">
        <v>2076</v>
      </c>
      <c r="G58" t="s">
        <v>966</v>
      </c>
      <c r="H58" t="s">
        <v>967</v>
      </c>
      <c r="I58" t="str">
        <f t="shared" si="0"/>
        <v>5:2 - MPN - UQB000130, NCAGE = KD4V9, Supplier = BRITPART</v>
      </c>
    </row>
    <row r="59" spans="1:9">
      <c r="A59" s="17" t="s">
        <v>2933</v>
      </c>
      <c r="B59" t="s">
        <v>964</v>
      </c>
      <c r="C59" s="5">
        <v>5</v>
      </c>
      <c r="D59">
        <v>2</v>
      </c>
      <c r="E59" t="s">
        <v>700</v>
      </c>
      <c r="F59" t="s">
        <v>2077</v>
      </c>
      <c r="G59" t="s">
        <v>966</v>
      </c>
      <c r="H59" t="s">
        <v>702</v>
      </c>
      <c r="I59" t="str">
        <f t="shared" si="0"/>
        <v>5:2 - MPN - UQB000130, NCAGE = U1030, Supplier = LAND ROVER</v>
      </c>
    </row>
    <row r="60" spans="1:9">
      <c r="A60" s="17" t="s">
        <v>2933</v>
      </c>
      <c r="B60" t="s">
        <v>964</v>
      </c>
      <c r="C60" s="5">
        <v>3</v>
      </c>
      <c r="D60">
        <v>2</v>
      </c>
      <c r="E60" t="s">
        <v>855</v>
      </c>
      <c r="F60" t="s">
        <v>2078</v>
      </c>
      <c r="G60" t="s">
        <v>968</v>
      </c>
      <c r="H60" t="s">
        <v>857</v>
      </c>
      <c r="I60" t="str">
        <f t="shared" si="0"/>
        <v>3:2 - MPN - NO PRIMARY REF 99-132-9895, NCAGE = IREF0, Supplier = THIS NCAGE IS USED TO INFORM THAT THE DESIGN CONTROL AUTHORITY CANNOT BE ESTABLISHED OR THE ITEM OF SUPPLY IS NO LONGER MANUFACTURED.</v>
      </c>
    </row>
    <row r="61" spans="1:9">
      <c r="A61" s="17" t="s">
        <v>2934</v>
      </c>
      <c r="B61" t="s">
        <v>1156</v>
      </c>
      <c r="C61" s="5">
        <v>5</v>
      </c>
      <c r="D61">
        <v>2</v>
      </c>
      <c r="E61" t="s">
        <v>949</v>
      </c>
      <c r="F61" t="s">
        <v>2232</v>
      </c>
      <c r="G61" t="s">
        <v>1157</v>
      </c>
      <c r="H61" t="s">
        <v>951</v>
      </c>
      <c r="I61" t="str">
        <f t="shared" si="0"/>
        <v>5:2 - MPN - AO98L21350, NCAGE = K1279, Supplier = GKN DRIVELINE LTD</v>
      </c>
    </row>
    <row r="62" spans="1:9">
      <c r="A62" s="17" t="s">
        <v>2934</v>
      </c>
      <c r="B62" t="s">
        <v>1156</v>
      </c>
      <c r="C62" s="5">
        <v>5</v>
      </c>
      <c r="D62">
        <v>2</v>
      </c>
      <c r="E62" t="s">
        <v>700</v>
      </c>
      <c r="F62" t="s">
        <v>2233</v>
      </c>
      <c r="G62" t="s">
        <v>1158</v>
      </c>
      <c r="H62" t="s">
        <v>702</v>
      </c>
      <c r="I62" t="str">
        <f t="shared" si="0"/>
        <v>5:2 - MPN - TDB500280, NCAGE = U1030, Supplier = LAND ROVER</v>
      </c>
    </row>
    <row r="63" spans="1:9">
      <c r="A63" s="17" t="s">
        <v>2934</v>
      </c>
      <c r="B63" t="s">
        <v>1156</v>
      </c>
      <c r="C63" s="5">
        <v>3</v>
      </c>
      <c r="D63">
        <v>2</v>
      </c>
      <c r="E63" t="s">
        <v>855</v>
      </c>
      <c r="F63" t="s">
        <v>2234</v>
      </c>
      <c r="G63" t="s">
        <v>1159</v>
      </c>
      <c r="H63" t="s">
        <v>857</v>
      </c>
      <c r="I63" t="str">
        <f t="shared" si="0"/>
        <v>3:2 - MPN - NO PRIMARY REF 99-450-4322, NCAGE = IREF0, Supplier = THIS NCAGE IS USED TO INFORM THAT THE DESIGN CONTROL AUTHORITY CANNOT BE ESTABLISHED OR THE ITEM OF SUPPLY IS NO LONGER MANUFACTURED.</v>
      </c>
    </row>
    <row r="64" spans="1:9">
      <c r="A64" s="17" t="s">
        <v>2935</v>
      </c>
      <c r="B64" t="s">
        <v>64</v>
      </c>
      <c r="C64" s="5">
        <v>3</v>
      </c>
      <c r="D64">
        <v>2</v>
      </c>
      <c r="E64" t="s">
        <v>700</v>
      </c>
      <c r="F64" t="s">
        <v>2235</v>
      </c>
      <c r="G64" t="s">
        <v>1160</v>
      </c>
      <c r="H64" t="s">
        <v>702</v>
      </c>
      <c r="I64" t="str">
        <f t="shared" si="0"/>
        <v>3:2 - MPN - FTC4996, NCAGE = U1030, Supplier = LAND ROVER</v>
      </c>
    </row>
    <row r="65" spans="1:9">
      <c r="A65" s="17" t="s">
        <v>2935</v>
      </c>
      <c r="B65" t="s">
        <v>64</v>
      </c>
      <c r="C65" s="5">
        <v>5</v>
      </c>
      <c r="D65">
        <v>2</v>
      </c>
      <c r="E65" t="s">
        <v>1002</v>
      </c>
      <c r="F65" t="s">
        <v>2236</v>
      </c>
      <c r="G65" t="s">
        <v>1161</v>
      </c>
      <c r="H65" t="s">
        <v>1004</v>
      </c>
      <c r="I65" t="str">
        <f t="shared" si="0"/>
        <v>5:2 - MPN - BAS06A, NCAGE = U9728, Supplier = BEARMACH LIMITED</v>
      </c>
    </row>
    <row r="66" spans="1:9">
      <c r="A66" s="17" t="s">
        <v>2936</v>
      </c>
      <c r="B66" t="s">
        <v>62</v>
      </c>
      <c r="C66" s="5">
        <v>5</v>
      </c>
      <c r="D66">
        <v>2</v>
      </c>
      <c r="E66" t="s">
        <v>965</v>
      </c>
      <c r="F66" t="s">
        <v>2239</v>
      </c>
      <c r="G66" t="s">
        <v>1164</v>
      </c>
      <c r="H66" t="s">
        <v>967</v>
      </c>
      <c r="I66" t="str">
        <f t="shared" ref="I66:I129" si="1">C66&amp;":"&amp;D66&amp;" - MPN - "&amp;G66&amp;", NCAGE = "&amp;E66&amp;", Supplier = "&amp;H66</f>
        <v>5:2 - MPN - FTC5202, NCAGE = KD4V9, Supplier = BRITPART</v>
      </c>
    </row>
    <row r="67" spans="1:9">
      <c r="A67" s="17" t="s">
        <v>2936</v>
      </c>
      <c r="B67" t="s">
        <v>62</v>
      </c>
      <c r="C67" s="5">
        <v>5</v>
      </c>
      <c r="D67">
        <v>2</v>
      </c>
      <c r="E67" t="s">
        <v>1165</v>
      </c>
      <c r="F67" t="s">
        <v>2240</v>
      </c>
      <c r="G67" t="s">
        <v>1164</v>
      </c>
      <c r="H67" t="s">
        <v>1166</v>
      </c>
      <c r="I67" t="str">
        <f t="shared" si="1"/>
        <v>5:2 - MPN - FTC5202, NCAGE = AE385, Supplier = AUTO PARTS ITALIA SRL</v>
      </c>
    </row>
    <row r="68" spans="1:9">
      <c r="A68" s="17" t="s">
        <v>2936</v>
      </c>
      <c r="B68" t="s">
        <v>62</v>
      </c>
      <c r="C68" s="5">
        <v>3</v>
      </c>
      <c r="D68">
        <v>2</v>
      </c>
      <c r="E68" t="s">
        <v>700</v>
      </c>
      <c r="F68" t="s">
        <v>2241</v>
      </c>
      <c r="G68" t="s">
        <v>1164</v>
      </c>
      <c r="H68" t="s">
        <v>702</v>
      </c>
      <c r="I68" t="str">
        <f t="shared" si="1"/>
        <v>3:2 - MPN - FTC5202, NCAGE = U1030, Supplier = LAND ROVER</v>
      </c>
    </row>
    <row r="69" spans="1:9">
      <c r="A69" s="17" t="s">
        <v>2936</v>
      </c>
      <c r="B69" t="s">
        <v>62</v>
      </c>
      <c r="C69" s="5">
        <v>5</v>
      </c>
      <c r="D69">
        <v>2</v>
      </c>
      <c r="E69" t="s">
        <v>737</v>
      </c>
      <c r="F69" t="s">
        <v>2242</v>
      </c>
      <c r="G69" t="s">
        <v>1164</v>
      </c>
      <c r="H69" t="s">
        <v>739</v>
      </c>
      <c r="I69" t="str">
        <f t="shared" si="1"/>
        <v>5:2 - MPN - FTC5202, NCAGE = 1153H, Supplier = BRITISH AUTOMOTIVE SUPPLY SP. Z O.O.</v>
      </c>
    </row>
    <row r="70" spans="1:9">
      <c r="A70" s="17" t="s">
        <v>2937</v>
      </c>
      <c r="B70" t="s">
        <v>1291</v>
      </c>
      <c r="C70" s="5">
        <v>5</v>
      </c>
      <c r="D70">
        <v>2</v>
      </c>
      <c r="E70" t="s">
        <v>700</v>
      </c>
      <c r="F70" t="s">
        <v>2338</v>
      </c>
      <c r="G70" t="s">
        <v>1292</v>
      </c>
      <c r="H70" t="s">
        <v>702</v>
      </c>
      <c r="I70" t="str">
        <f t="shared" si="1"/>
        <v>5:2 - MPN - TVC100010, NCAGE = U1030, Supplier = LAND ROVER</v>
      </c>
    </row>
    <row r="71" spans="1:9">
      <c r="A71" s="17" t="s">
        <v>2937</v>
      </c>
      <c r="B71" t="s">
        <v>1291</v>
      </c>
      <c r="C71" s="5">
        <v>3</v>
      </c>
      <c r="D71">
        <v>2</v>
      </c>
      <c r="E71" t="s">
        <v>855</v>
      </c>
      <c r="F71" t="s">
        <v>2339</v>
      </c>
      <c r="G71" t="s">
        <v>1293</v>
      </c>
      <c r="H71" t="s">
        <v>857</v>
      </c>
      <c r="I71" t="str">
        <f t="shared" si="1"/>
        <v>3:2 - MPN - NO PRIMARY REF 99-577-1467, NCAGE = IREF0, Supplier = THIS NCAGE IS USED TO INFORM THAT THE DESIGN CONTROL AUTHORITY CANNOT BE ESTABLISHED OR THE ITEM OF SUPPLY IS NO LONGER MANUFACTURED.</v>
      </c>
    </row>
    <row r="72" spans="1:9">
      <c r="A72" s="17" t="s">
        <v>2937</v>
      </c>
      <c r="B72" t="s">
        <v>1291</v>
      </c>
      <c r="C72" s="5">
        <v>5</v>
      </c>
      <c r="D72">
        <v>2</v>
      </c>
      <c r="E72" t="s">
        <v>737</v>
      </c>
      <c r="F72" t="s">
        <v>2340</v>
      </c>
      <c r="G72" t="s">
        <v>1292</v>
      </c>
      <c r="H72" t="s">
        <v>739</v>
      </c>
      <c r="I72" t="str">
        <f t="shared" si="1"/>
        <v>5:2 - MPN - TVC100010, NCAGE = 1153H, Supplier = BRITISH AUTOMOTIVE SUPPLY SP. Z O.O.</v>
      </c>
    </row>
    <row r="73" spans="1:9">
      <c r="A73" s="17" t="s">
        <v>2938</v>
      </c>
      <c r="B73" t="s">
        <v>540</v>
      </c>
      <c r="C73" s="5">
        <v>3</v>
      </c>
      <c r="D73">
        <v>2</v>
      </c>
      <c r="E73" t="s">
        <v>700</v>
      </c>
      <c r="F73" t="s">
        <v>2546</v>
      </c>
      <c r="G73" t="s">
        <v>1520</v>
      </c>
      <c r="H73" t="s">
        <v>702</v>
      </c>
      <c r="I73" t="str">
        <f t="shared" si="1"/>
        <v>3:2 - MPN - FRC9555, NCAGE = U1030, Supplier = LAND ROVER</v>
      </c>
    </row>
    <row r="74" spans="1:9">
      <c r="A74" s="17" t="s">
        <v>2939</v>
      </c>
      <c r="B74" t="s">
        <v>1721</v>
      </c>
      <c r="C74" s="5">
        <v>5</v>
      </c>
      <c r="D74">
        <v>2</v>
      </c>
      <c r="E74" t="s">
        <v>949</v>
      </c>
      <c r="F74" t="s">
        <v>2728</v>
      </c>
      <c r="G74" t="s">
        <v>1722</v>
      </c>
      <c r="H74" t="s">
        <v>951</v>
      </c>
      <c r="I74" t="str">
        <f t="shared" si="1"/>
        <v>5:2 - MPN - 03/805858, NCAGE = K1279, Supplier = GKN DRIVELINE LTD</v>
      </c>
    </row>
    <row r="75" spans="1:9">
      <c r="A75" s="17" t="s">
        <v>2939</v>
      </c>
      <c r="B75" t="s">
        <v>1721</v>
      </c>
      <c r="C75" s="5">
        <v>5</v>
      </c>
      <c r="D75">
        <v>2</v>
      </c>
      <c r="E75" t="s">
        <v>700</v>
      </c>
      <c r="F75" t="s">
        <v>2729</v>
      </c>
      <c r="G75" t="s">
        <v>1723</v>
      </c>
      <c r="H75" t="s">
        <v>702</v>
      </c>
      <c r="I75" t="str">
        <f t="shared" si="1"/>
        <v>5:2 - MPN - TVB100610, NCAGE = U1030, Supplier = LAND ROVER</v>
      </c>
    </row>
    <row r="76" spans="1:9">
      <c r="A76" s="17" t="s">
        <v>2939</v>
      </c>
      <c r="B76" t="s">
        <v>1721</v>
      </c>
      <c r="C76" s="5">
        <v>3</v>
      </c>
      <c r="D76">
        <v>2</v>
      </c>
      <c r="E76" t="s">
        <v>855</v>
      </c>
      <c r="F76" t="s">
        <v>2730</v>
      </c>
      <c r="G76" t="s">
        <v>1724</v>
      </c>
      <c r="H76" t="s">
        <v>857</v>
      </c>
      <c r="I76" t="str">
        <f t="shared" si="1"/>
        <v>3:2 - MPN - NO PRIMARY REF 99-839-9963, NCAGE = IREF0, Supplier = THIS NCAGE IS USED TO INFORM THAT THE DESIGN CONTROL AUTHORITY CANNOT BE ESTABLISHED OR THE ITEM OF SUPPLY IS NO LONGER MANUFACTURED.</v>
      </c>
    </row>
    <row r="77" spans="1:9">
      <c r="A77" s="17" t="s">
        <v>2939</v>
      </c>
      <c r="B77" t="s">
        <v>1721</v>
      </c>
      <c r="C77" s="5">
        <v>5</v>
      </c>
      <c r="D77">
        <v>2</v>
      </c>
      <c r="E77" t="s">
        <v>700</v>
      </c>
      <c r="F77" t="s">
        <v>2731</v>
      </c>
      <c r="G77" t="s">
        <v>1725</v>
      </c>
      <c r="H77" t="s">
        <v>702</v>
      </c>
      <c r="I77" t="str">
        <f t="shared" si="1"/>
        <v>5:2 - MPN - FRC8386, NCAGE = U1030, Supplier = LAND ROVER</v>
      </c>
    </row>
    <row r="78" spans="1:9">
      <c r="A78" s="17" t="s">
        <v>2939</v>
      </c>
      <c r="B78" t="s">
        <v>1721</v>
      </c>
      <c r="C78" s="5">
        <v>5</v>
      </c>
      <c r="D78">
        <v>2</v>
      </c>
      <c r="E78" t="s">
        <v>737</v>
      </c>
      <c r="F78" t="s">
        <v>2732</v>
      </c>
      <c r="G78" t="s">
        <v>1723</v>
      </c>
      <c r="H78" t="s">
        <v>739</v>
      </c>
      <c r="I78" t="str">
        <f t="shared" si="1"/>
        <v>5:2 - MPN - TVB100610, NCAGE = 1153H, Supplier = BRITISH AUTOMOTIVE SUPPLY SP. Z O.O.</v>
      </c>
    </row>
    <row r="79" spans="1:9">
      <c r="A79" s="17" t="s">
        <v>2940</v>
      </c>
      <c r="B79" t="s">
        <v>64</v>
      </c>
      <c r="C79" s="5">
        <v>3</v>
      </c>
      <c r="D79">
        <v>2</v>
      </c>
      <c r="E79" t="s">
        <v>700</v>
      </c>
      <c r="F79" t="s">
        <v>2779</v>
      </c>
      <c r="G79" t="s">
        <v>1774</v>
      </c>
      <c r="H79" t="s">
        <v>702</v>
      </c>
      <c r="I79" t="str">
        <f t="shared" si="1"/>
        <v>3:2 - MPN - FTC4997, NCAGE = U1030, Supplier = LAND ROVER</v>
      </c>
    </row>
    <row r="80" spans="1:9">
      <c r="A80" s="17" t="s">
        <v>2940</v>
      </c>
      <c r="B80" t="s">
        <v>64</v>
      </c>
      <c r="C80" s="5">
        <v>5</v>
      </c>
      <c r="D80">
        <v>2</v>
      </c>
      <c r="E80" t="s">
        <v>1002</v>
      </c>
      <c r="F80" t="s">
        <v>2780</v>
      </c>
      <c r="G80" t="s">
        <v>1775</v>
      </c>
      <c r="H80" t="s">
        <v>1004</v>
      </c>
      <c r="I80" t="str">
        <f t="shared" si="1"/>
        <v>5:2 - MPN - BAS07A, NCAGE = U9728, Supplier = BEARMACH LIMITED</v>
      </c>
    </row>
    <row r="81" spans="1:9">
      <c r="A81" s="17" t="s">
        <v>2941</v>
      </c>
      <c r="B81" t="s">
        <v>68</v>
      </c>
      <c r="C81" s="5">
        <v>5</v>
      </c>
      <c r="D81">
        <v>2</v>
      </c>
      <c r="E81" t="s">
        <v>850</v>
      </c>
      <c r="F81" t="s">
        <v>2001</v>
      </c>
      <c r="G81" t="s">
        <v>858</v>
      </c>
      <c r="H81" t="s">
        <v>852</v>
      </c>
      <c r="I81" t="str">
        <f t="shared" si="1"/>
        <v>5:2 - MPN - RUB500240, NCAGE = AJ557, Supplier = FERRARI GIORGIO SRL</v>
      </c>
    </row>
    <row r="82" spans="1:9">
      <c r="A82" s="17" t="s">
        <v>2941</v>
      </c>
      <c r="B82" t="s">
        <v>68</v>
      </c>
      <c r="C82" s="5">
        <v>5</v>
      </c>
      <c r="D82">
        <v>2</v>
      </c>
      <c r="E82" t="s">
        <v>853</v>
      </c>
      <c r="F82" t="s">
        <v>2002</v>
      </c>
      <c r="G82" t="s">
        <v>858</v>
      </c>
      <c r="H82" t="s">
        <v>854</v>
      </c>
      <c r="I82" t="str">
        <f t="shared" si="1"/>
        <v>5:2 - MPN - RUB500240, NCAGE = AE095, Supplier = JAGUAR LAND ROVER ITALIA SPA</v>
      </c>
    </row>
    <row r="83" spans="1:9">
      <c r="A83" s="17" t="s">
        <v>2941</v>
      </c>
      <c r="B83" t="s">
        <v>68</v>
      </c>
      <c r="C83" s="5">
        <v>3</v>
      </c>
      <c r="D83">
        <v>2</v>
      </c>
      <c r="E83" t="s">
        <v>855</v>
      </c>
      <c r="F83" t="s">
        <v>2003</v>
      </c>
      <c r="G83" t="s">
        <v>859</v>
      </c>
      <c r="H83" t="s">
        <v>857</v>
      </c>
      <c r="I83" t="str">
        <f t="shared" si="1"/>
        <v>3:2 - MPN - NO PRIMARY REF 15-203-8649, NCAGE = IREF0, Supplier = THIS NCAGE IS USED TO INFORM THAT THE DESIGN CONTROL AUTHORITY CANNOT BE ESTABLISHED OR THE ITEM OF SUPPLY IS NO LONGER MANUFACTURED.</v>
      </c>
    </row>
    <row r="84" spans="1:9">
      <c r="A84" s="17" t="s">
        <v>2942</v>
      </c>
      <c r="B84" t="s">
        <v>69</v>
      </c>
      <c r="C84" s="5">
        <v>5</v>
      </c>
      <c r="D84">
        <v>2</v>
      </c>
      <c r="E84" t="s">
        <v>864</v>
      </c>
      <c r="F84" t="s">
        <v>2006</v>
      </c>
      <c r="G84" t="s">
        <v>865</v>
      </c>
      <c r="H84" t="s">
        <v>866</v>
      </c>
      <c r="I84" t="str">
        <f t="shared" si="1"/>
        <v>5:2 - MPN - QFW000020, NCAGE = K6019, Supplier = P55 LIMITED T/A PSS - STEERING &amp; HYDRAULICS DIVISION</v>
      </c>
    </row>
    <row r="85" spans="1:9">
      <c r="A85" s="17" t="s">
        <v>2942</v>
      </c>
      <c r="B85" t="s">
        <v>69</v>
      </c>
      <c r="C85" s="5">
        <v>5</v>
      </c>
      <c r="D85">
        <v>2</v>
      </c>
      <c r="E85" t="s">
        <v>700</v>
      </c>
      <c r="F85" t="s">
        <v>2007</v>
      </c>
      <c r="G85" t="s">
        <v>865</v>
      </c>
      <c r="H85" t="s">
        <v>702</v>
      </c>
      <c r="I85" t="str">
        <f t="shared" si="1"/>
        <v>5:2 - MPN - QFW000020, NCAGE = U1030, Supplier = LAND ROVER</v>
      </c>
    </row>
    <row r="86" spans="1:9">
      <c r="A86" s="17" t="s">
        <v>2942</v>
      </c>
      <c r="B86" t="s">
        <v>69</v>
      </c>
      <c r="C86" s="5">
        <v>5</v>
      </c>
      <c r="D86">
        <v>2</v>
      </c>
      <c r="E86" t="s">
        <v>867</v>
      </c>
      <c r="F86" t="s">
        <v>2008</v>
      </c>
      <c r="G86" t="s">
        <v>865</v>
      </c>
      <c r="H86" t="s">
        <v>868</v>
      </c>
      <c r="I86" t="str">
        <f t="shared" si="1"/>
        <v>5:2 - MPN - QFW000020, NCAGE = Z5394, Supplier = JAGUAR LAND ROVER AUSTRALIA PTY LTD</v>
      </c>
    </row>
    <row r="87" spans="1:9">
      <c r="A87" s="17" t="s">
        <v>2942</v>
      </c>
      <c r="B87" t="s">
        <v>69</v>
      </c>
      <c r="C87" s="5">
        <v>3</v>
      </c>
      <c r="D87">
        <v>2</v>
      </c>
      <c r="E87" t="s">
        <v>869</v>
      </c>
      <c r="F87" t="s">
        <v>2009</v>
      </c>
      <c r="G87" t="s">
        <v>870</v>
      </c>
      <c r="H87" t="s">
        <v>871</v>
      </c>
      <c r="I87" t="str">
        <f t="shared" si="1"/>
        <v>3:2 - MPN - BC-26460-00, NCAGE = K8994, Supplier = MAGAL ENGINEERING</v>
      </c>
    </row>
    <row r="88" spans="1:9">
      <c r="A88" s="17" t="s">
        <v>2943</v>
      </c>
      <c r="B88" t="s">
        <v>70</v>
      </c>
      <c r="C88" s="5">
        <v>5</v>
      </c>
      <c r="D88">
        <v>2</v>
      </c>
      <c r="E88" t="s">
        <v>700</v>
      </c>
      <c r="F88" t="s">
        <v>2013</v>
      </c>
      <c r="G88" t="s">
        <v>877</v>
      </c>
      <c r="H88" t="s">
        <v>702</v>
      </c>
      <c r="I88" t="str">
        <f t="shared" si="1"/>
        <v>5:2 - MPN - SEB500470, NCAGE = U1030, Supplier = LAND ROVER</v>
      </c>
    </row>
    <row r="89" spans="1:9">
      <c r="A89" s="17" t="s">
        <v>2943</v>
      </c>
      <c r="B89" t="s">
        <v>70</v>
      </c>
      <c r="C89" s="5">
        <v>3</v>
      </c>
      <c r="D89">
        <v>2</v>
      </c>
      <c r="E89" t="s">
        <v>700</v>
      </c>
      <c r="F89" t="s">
        <v>2014</v>
      </c>
      <c r="G89" t="s">
        <v>878</v>
      </c>
      <c r="H89" t="s">
        <v>702</v>
      </c>
      <c r="I89" t="str">
        <f t="shared" si="1"/>
        <v>3:2 - MPN - STC1267, NCAGE = U1030, Supplier = LAND ROVER</v>
      </c>
    </row>
    <row r="90" spans="1:9">
      <c r="A90" s="17" t="s">
        <v>2943</v>
      </c>
      <c r="B90" t="s">
        <v>70</v>
      </c>
      <c r="C90" s="5">
        <v>5</v>
      </c>
      <c r="D90">
        <v>2</v>
      </c>
      <c r="E90" t="s">
        <v>700</v>
      </c>
      <c r="F90" t="s">
        <v>2015</v>
      </c>
      <c r="G90" t="s">
        <v>879</v>
      </c>
      <c r="H90" t="s">
        <v>702</v>
      </c>
      <c r="I90" t="str">
        <f t="shared" si="1"/>
        <v>5:2 - MPN - (241)U1030SEB500470, NCAGE = U1030, Supplier = LAND ROVER</v>
      </c>
    </row>
    <row r="91" spans="1:9">
      <c r="A91" s="17" t="s">
        <v>2943</v>
      </c>
      <c r="B91" t="s">
        <v>70</v>
      </c>
      <c r="C91" s="5">
        <v>5</v>
      </c>
      <c r="D91">
        <v>2</v>
      </c>
      <c r="E91" t="s">
        <v>737</v>
      </c>
      <c r="F91" t="s">
        <v>2016</v>
      </c>
      <c r="G91" t="s">
        <v>878</v>
      </c>
      <c r="H91" t="s">
        <v>739</v>
      </c>
      <c r="I91" t="str">
        <f t="shared" si="1"/>
        <v>5:2 - MPN - STC1267, NCAGE = 1153H, Supplier = BRITISH AUTOMOTIVE SUPPLY SP. Z O.O.</v>
      </c>
    </row>
    <row r="92" spans="1:9">
      <c r="A92" s="17" t="s">
        <v>2944</v>
      </c>
      <c r="B92" t="s">
        <v>874</v>
      </c>
      <c r="C92" s="5">
        <v>3</v>
      </c>
      <c r="D92">
        <v>2</v>
      </c>
      <c r="E92" t="s">
        <v>700</v>
      </c>
      <c r="F92" t="s">
        <v>2057</v>
      </c>
      <c r="G92" t="s">
        <v>938</v>
      </c>
      <c r="H92" t="s">
        <v>702</v>
      </c>
      <c r="I92" t="str">
        <f t="shared" si="1"/>
        <v>3:2 - MPN - ANR4192, NCAGE = U1030, Supplier = LAND ROVER</v>
      </c>
    </row>
    <row r="93" spans="1:9">
      <c r="A93" s="17" t="s">
        <v>2945</v>
      </c>
      <c r="B93" t="s">
        <v>874</v>
      </c>
      <c r="C93" s="5">
        <v>5</v>
      </c>
      <c r="D93">
        <v>2</v>
      </c>
      <c r="E93" t="s">
        <v>700</v>
      </c>
      <c r="F93" t="s">
        <v>2088</v>
      </c>
      <c r="G93" t="s">
        <v>978</v>
      </c>
      <c r="H93" t="s">
        <v>702</v>
      </c>
      <c r="I93" t="str">
        <f t="shared" si="1"/>
        <v>5:2 - MPN - LR041266, NCAGE = U1030, Supplier = LAND ROVER</v>
      </c>
    </row>
    <row r="94" spans="1:9">
      <c r="A94" s="17" t="s">
        <v>2945</v>
      </c>
      <c r="B94" t="s">
        <v>874</v>
      </c>
      <c r="C94" s="5">
        <v>3</v>
      </c>
      <c r="D94">
        <v>2</v>
      </c>
      <c r="E94" t="s">
        <v>700</v>
      </c>
      <c r="F94" t="s">
        <v>2089</v>
      </c>
      <c r="G94" t="s">
        <v>979</v>
      </c>
      <c r="H94" t="s">
        <v>702</v>
      </c>
      <c r="I94" t="str">
        <f t="shared" si="1"/>
        <v>3:2 - MPN - NTC7331, NCAGE = U1030, Supplier = LAND ROVER</v>
      </c>
    </row>
    <row r="95" spans="1:9">
      <c r="A95" s="17" t="s">
        <v>2946</v>
      </c>
      <c r="B95" t="s">
        <v>70</v>
      </c>
      <c r="C95" s="5">
        <v>3</v>
      </c>
      <c r="D95">
        <v>2</v>
      </c>
      <c r="E95" t="s">
        <v>700</v>
      </c>
      <c r="F95" t="s">
        <v>2090</v>
      </c>
      <c r="G95" t="s">
        <v>980</v>
      </c>
      <c r="H95" t="s">
        <v>702</v>
      </c>
      <c r="I95" t="str">
        <f t="shared" si="1"/>
        <v>3:2 - MPN - SEB500460, NCAGE = U1030, Supplier = LAND ROVER</v>
      </c>
    </row>
    <row r="96" spans="1:9">
      <c r="A96" s="17" t="s">
        <v>2946</v>
      </c>
      <c r="B96" t="s">
        <v>70</v>
      </c>
      <c r="C96" s="5">
        <v>5</v>
      </c>
      <c r="D96">
        <v>2</v>
      </c>
      <c r="E96" t="s">
        <v>737</v>
      </c>
      <c r="F96" t="s">
        <v>2091</v>
      </c>
      <c r="G96" t="s">
        <v>981</v>
      </c>
      <c r="H96" t="s">
        <v>739</v>
      </c>
      <c r="I96" t="str">
        <f t="shared" si="1"/>
        <v>5:2 - MPN - STC1266, NCAGE = 1153H, Supplier = BRITISH AUTOMOTIVE SUPPLY SP. Z O.O.</v>
      </c>
    </row>
    <row r="97" spans="1:9">
      <c r="A97" s="17" t="s">
        <v>2947</v>
      </c>
      <c r="B97" t="s">
        <v>72</v>
      </c>
      <c r="C97" s="5">
        <v>5</v>
      </c>
      <c r="D97">
        <v>2</v>
      </c>
      <c r="E97" t="s">
        <v>700</v>
      </c>
      <c r="F97" t="s">
        <v>2100</v>
      </c>
      <c r="G97" t="s">
        <v>993</v>
      </c>
      <c r="H97" t="s">
        <v>702</v>
      </c>
      <c r="I97" t="str">
        <f t="shared" si="1"/>
        <v>5:2 - MPN - QTB502130, NCAGE = U1030, Supplier = LAND ROVER</v>
      </c>
    </row>
    <row r="98" spans="1:9">
      <c r="A98" s="17" t="s">
        <v>2947</v>
      </c>
      <c r="B98" t="s">
        <v>72</v>
      </c>
      <c r="C98" s="5">
        <v>3</v>
      </c>
      <c r="D98">
        <v>2</v>
      </c>
      <c r="E98" t="s">
        <v>700</v>
      </c>
      <c r="F98" t="s">
        <v>2101</v>
      </c>
      <c r="G98" t="s">
        <v>994</v>
      </c>
      <c r="H98" t="s">
        <v>702</v>
      </c>
      <c r="I98" t="str">
        <f t="shared" si="1"/>
        <v>3:2 - MPN - ANR3231, NCAGE = U1030, Supplier = LAND ROVER</v>
      </c>
    </row>
    <row r="99" spans="1:9">
      <c r="A99" s="17" t="s">
        <v>2947</v>
      </c>
      <c r="B99" t="s">
        <v>72</v>
      </c>
      <c r="C99" s="5">
        <v>5</v>
      </c>
      <c r="D99">
        <v>2</v>
      </c>
      <c r="E99" t="s">
        <v>995</v>
      </c>
      <c r="F99" t="s">
        <v>2102</v>
      </c>
      <c r="G99" s="7">
        <v>92524</v>
      </c>
      <c r="H99" t="s">
        <v>996</v>
      </c>
      <c r="I99" t="str">
        <f t="shared" si="1"/>
        <v>5:2 - MPN - 92524, NCAGE = K0448, Supplier = KEY STEERING SYSTEMS LTD</v>
      </c>
    </row>
    <row r="100" spans="1:9">
      <c r="A100" s="17" t="s">
        <v>2948</v>
      </c>
      <c r="B100" t="s">
        <v>1092</v>
      </c>
      <c r="C100" s="5">
        <v>5</v>
      </c>
      <c r="D100">
        <v>2</v>
      </c>
      <c r="E100" t="s">
        <v>700</v>
      </c>
      <c r="F100" t="s">
        <v>2177</v>
      </c>
      <c r="G100" t="s">
        <v>1093</v>
      </c>
      <c r="H100" t="s">
        <v>702</v>
      </c>
      <c r="I100" t="str">
        <f t="shared" si="1"/>
        <v>5:2 - MPN - RUC105200, NCAGE = U1030, Supplier = LAND ROVER</v>
      </c>
    </row>
    <row r="101" spans="1:9">
      <c r="A101" s="17" t="s">
        <v>2948</v>
      </c>
      <c r="B101" t="s">
        <v>1092</v>
      </c>
      <c r="C101" s="5">
        <v>5</v>
      </c>
      <c r="D101">
        <v>2</v>
      </c>
      <c r="E101" t="s">
        <v>829</v>
      </c>
      <c r="F101" t="s">
        <v>2178</v>
      </c>
      <c r="G101" t="s">
        <v>1093</v>
      </c>
      <c r="H101" t="s">
        <v>831</v>
      </c>
      <c r="I101" t="str">
        <f t="shared" si="1"/>
        <v>5:2 - MPN - RUC105200, NCAGE = U3471, Supplier = UNIPART DEFENCE LOGISTICS</v>
      </c>
    </row>
    <row r="102" spans="1:9">
      <c r="A102" s="17" t="s">
        <v>2948</v>
      </c>
      <c r="B102" t="s">
        <v>1092</v>
      </c>
      <c r="C102" s="5">
        <v>5</v>
      </c>
      <c r="D102">
        <v>2</v>
      </c>
      <c r="E102" t="s">
        <v>829</v>
      </c>
      <c r="F102" t="s">
        <v>2179</v>
      </c>
      <c r="G102" t="s">
        <v>1094</v>
      </c>
      <c r="H102" t="s">
        <v>831</v>
      </c>
      <c r="I102" t="str">
        <f t="shared" si="1"/>
        <v>5:2 - MPN - FTC859, NCAGE = U3471, Supplier = UNIPART DEFENCE LOGISTICS</v>
      </c>
    </row>
    <row r="103" spans="1:9">
      <c r="A103" s="17" t="s">
        <v>2948</v>
      </c>
      <c r="B103" t="s">
        <v>1092</v>
      </c>
      <c r="C103" s="5">
        <v>3</v>
      </c>
      <c r="D103">
        <v>2</v>
      </c>
      <c r="E103" t="s">
        <v>829</v>
      </c>
      <c r="F103" t="s">
        <v>2180</v>
      </c>
      <c r="G103" t="s">
        <v>1095</v>
      </c>
      <c r="H103" t="s">
        <v>831</v>
      </c>
      <c r="I103" t="str">
        <f t="shared" si="1"/>
        <v>3:2 - MPN - FTC0859, NCAGE = U3471, Supplier = UNIPART DEFENCE LOGISTICS</v>
      </c>
    </row>
    <row r="104" spans="1:9">
      <c r="A104" s="17" t="s">
        <v>2948</v>
      </c>
      <c r="B104" t="s">
        <v>1092</v>
      </c>
      <c r="C104" s="5">
        <v>5</v>
      </c>
      <c r="D104">
        <v>2</v>
      </c>
      <c r="E104" t="s">
        <v>737</v>
      </c>
      <c r="F104" t="s">
        <v>2181</v>
      </c>
      <c r="G104" t="s">
        <v>1093</v>
      </c>
      <c r="H104" t="s">
        <v>739</v>
      </c>
      <c r="I104" t="str">
        <f t="shared" si="1"/>
        <v>5:2 - MPN - RUC105200, NCAGE = 1153H, Supplier = BRITISH AUTOMOTIVE SUPPLY SP. Z O.O.</v>
      </c>
    </row>
    <row r="105" spans="1:9">
      <c r="A105" s="17" t="s">
        <v>2949</v>
      </c>
      <c r="B105" t="s">
        <v>75</v>
      </c>
      <c r="C105" s="5">
        <v>5</v>
      </c>
      <c r="D105">
        <v>2</v>
      </c>
      <c r="E105" t="s">
        <v>700</v>
      </c>
      <c r="F105" t="s">
        <v>2226</v>
      </c>
      <c r="G105" t="s">
        <v>1149</v>
      </c>
      <c r="H105" t="s">
        <v>702</v>
      </c>
      <c r="I105" t="str">
        <f t="shared" si="1"/>
        <v>5:2 - MPN - QAF500110, NCAGE = U1030, Supplier = LAND ROVER</v>
      </c>
    </row>
    <row r="106" spans="1:9">
      <c r="A106" s="17" t="s">
        <v>2949</v>
      </c>
      <c r="B106" t="s">
        <v>75</v>
      </c>
      <c r="C106" s="5">
        <v>5</v>
      </c>
      <c r="D106">
        <v>2</v>
      </c>
      <c r="E106" t="s">
        <v>829</v>
      </c>
      <c r="F106" t="s">
        <v>2227</v>
      </c>
      <c r="G106" t="s">
        <v>1150</v>
      </c>
      <c r="H106" t="s">
        <v>831</v>
      </c>
      <c r="I106" t="str">
        <f t="shared" si="1"/>
        <v>5:2 - MPN - STC2846, NCAGE = U3471, Supplier = UNIPART DEFENCE LOGISTICS</v>
      </c>
    </row>
    <row r="107" spans="1:9">
      <c r="A107" s="17" t="s">
        <v>2949</v>
      </c>
      <c r="B107" t="s">
        <v>75</v>
      </c>
      <c r="C107" s="5">
        <v>3</v>
      </c>
      <c r="D107">
        <v>2</v>
      </c>
      <c r="E107" t="s">
        <v>1151</v>
      </c>
      <c r="F107" t="s">
        <v>2228</v>
      </c>
      <c r="G107" t="s">
        <v>1152</v>
      </c>
      <c r="H107" t="s">
        <v>1153</v>
      </c>
      <c r="I107" t="str">
        <f t="shared" si="1"/>
        <v>3:2 - MPN - RPH802901, NCAGE = U7554, Supplier = ADWEST DRIVER SYSTEMS LTD</v>
      </c>
    </row>
    <row r="108" spans="1:9">
      <c r="A108" s="17" t="s">
        <v>2949</v>
      </c>
      <c r="B108" t="s">
        <v>75</v>
      </c>
      <c r="C108" s="5">
        <v>5</v>
      </c>
      <c r="D108">
        <v>2</v>
      </c>
      <c r="E108" t="s">
        <v>700</v>
      </c>
      <c r="F108" t="s">
        <v>2229</v>
      </c>
      <c r="G108" t="s">
        <v>1154</v>
      </c>
      <c r="H108" t="s">
        <v>702</v>
      </c>
      <c r="I108" t="str">
        <f t="shared" si="1"/>
        <v>5:2 - MPN - STC398, NCAGE = U1030, Supplier = LAND ROVER</v>
      </c>
    </row>
    <row r="109" spans="1:9">
      <c r="A109" s="17" t="s">
        <v>2949</v>
      </c>
      <c r="B109" t="s">
        <v>75</v>
      </c>
      <c r="C109" s="5">
        <v>5</v>
      </c>
      <c r="D109">
        <v>2</v>
      </c>
      <c r="E109" t="s">
        <v>700</v>
      </c>
      <c r="F109" t="s">
        <v>2230</v>
      </c>
      <c r="G109" t="s">
        <v>1155</v>
      </c>
      <c r="H109" t="s">
        <v>702</v>
      </c>
      <c r="I109" t="str">
        <f t="shared" si="1"/>
        <v>5:2 - MPN - STC837, NCAGE = U1030, Supplier = LAND ROVER</v>
      </c>
    </row>
    <row r="110" spans="1:9">
      <c r="A110" s="17" t="s">
        <v>2949</v>
      </c>
      <c r="B110" t="s">
        <v>75</v>
      </c>
      <c r="C110" s="5">
        <v>5</v>
      </c>
      <c r="D110">
        <v>2</v>
      </c>
      <c r="E110" t="s">
        <v>867</v>
      </c>
      <c r="F110" t="s">
        <v>2231</v>
      </c>
      <c r="G110" t="s">
        <v>1149</v>
      </c>
      <c r="H110" t="s">
        <v>868</v>
      </c>
      <c r="I110" t="str">
        <f t="shared" si="1"/>
        <v>5:2 - MPN - QAF500110, NCAGE = Z5394, Supplier = JAGUAR LAND ROVER AUSTRALIA PTY LTD</v>
      </c>
    </row>
    <row r="111" spans="1:9">
      <c r="A111" s="17" t="s">
        <v>2950</v>
      </c>
      <c r="B111" t="s">
        <v>1229</v>
      </c>
      <c r="C111" s="5">
        <v>5</v>
      </c>
      <c r="D111">
        <v>2</v>
      </c>
      <c r="E111" t="s">
        <v>882</v>
      </c>
      <c r="F111" t="s">
        <v>2288</v>
      </c>
      <c r="G111" s="10">
        <v>74967540</v>
      </c>
      <c r="H111" t="s">
        <v>884</v>
      </c>
      <c r="I111" t="str">
        <f t="shared" si="1"/>
        <v>5:2 - MPN - 74967540, NCAGE = K1089, Supplier = TRW LIMITED T/A TRW AUTOMOTIVE AFTERMARKET OPERATION</v>
      </c>
    </row>
    <row r="112" spans="1:9">
      <c r="A112" s="17" t="s">
        <v>2950</v>
      </c>
      <c r="B112" t="s">
        <v>1229</v>
      </c>
      <c r="C112" s="5">
        <v>5</v>
      </c>
      <c r="D112">
        <v>2</v>
      </c>
      <c r="E112" t="s">
        <v>882</v>
      </c>
      <c r="F112" t="s">
        <v>2289</v>
      </c>
      <c r="G112" t="s">
        <v>1230</v>
      </c>
      <c r="H112" t="s">
        <v>884</v>
      </c>
      <c r="I112" t="str">
        <f t="shared" si="1"/>
        <v>5:2 - MPN - PML213, NCAGE = K1089, Supplier = TRW LIMITED T/A TRW AUTOMOTIVE AFTERMARKET OPERATION</v>
      </c>
    </row>
    <row r="113" spans="1:9">
      <c r="A113" s="17" t="s">
        <v>2950</v>
      </c>
      <c r="B113" t="s">
        <v>1229</v>
      </c>
      <c r="C113" s="5">
        <v>5</v>
      </c>
      <c r="D113">
        <v>2</v>
      </c>
      <c r="E113" t="s">
        <v>700</v>
      </c>
      <c r="F113" t="s">
        <v>2290</v>
      </c>
      <c r="G113" t="s">
        <v>1231</v>
      </c>
      <c r="H113" t="s">
        <v>702</v>
      </c>
      <c r="I113" t="str">
        <f t="shared" si="1"/>
        <v>5:2 - MPN - LR013018, NCAGE = U1030, Supplier = LAND ROVER</v>
      </c>
    </row>
    <row r="114" spans="1:9">
      <c r="A114" s="17" t="s">
        <v>2950</v>
      </c>
      <c r="B114" t="s">
        <v>1229</v>
      </c>
      <c r="C114" s="5">
        <v>5</v>
      </c>
      <c r="D114">
        <v>2</v>
      </c>
      <c r="E114" t="s">
        <v>700</v>
      </c>
      <c r="F114" t="s">
        <v>2291</v>
      </c>
      <c r="G114" t="s">
        <v>1232</v>
      </c>
      <c r="H114" t="s">
        <v>702</v>
      </c>
      <c r="I114" t="str">
        <f t="shared" si="1"/>
        <v>5:2 - MPN - STC441, NCAGE = U1030, Supplier = LAND ROVER</v>
      </c>
    </row>
    <row r="115" spans="1:9">
      <c r="A115" s="17" t="s">
        <v>2950</v>
      </c>
      <c r="B115" t="s">
        <v>1229</v>
      </c>
      <c r="C115" s="5">
        <v>5</v>
      </c>
      <c r="D115">
        <v>2</v>
      </c>
      <c r="E115" t="s">
        <v>737</v>
      </c>
      <c r="F115" t="s">
        <v>2292</v>
      </c>
      <c r="G115" t="s">
        <v>1233</v>
      </c>
      <c r="H115" t="s">
        <v>739</v>
      </c>
      <c r="I115" t="str">
        <f t="shared" si="1"/>
        <v>5:2 - MPN - SJC100460, NCAGE = 1153H, Supplier = BRITISH AUTOMOTIVE SUPPLY SP. Z O.O.</v>
      </c>
    </row>
    <row r="116" spans="1:9">
      <c r="A116" s="17" t="s">
        <v>2950</v>
      </c>
      <c r="B116" t="s">
        <v>1229</v>
      </c>
      <c r="C116" s="5">
        <v>5</v>
      </c>
      <c r="D116">
        <v>2</v>
      </c>
      <c r="E116" t="s">
        <v>700</v>
      </c>
      <c r="F116" t="s">
        <v>2293</v>
      </c>
      <c r="G116" t="s">
        <v>1233</v>
      </c>
      <c r="H116" t="s">
        <v>702</v>
      </c>
      <c r="I116" t="str">
        <f t="shared" si="1"/>
        <v>5:2 - MPN - SJC100460, NCAGE = U1030, Supplier = LAND ROVER</v>
      </c>
    </row>
    <row r="117" spans="1:9">
      <c r="A117" s="17" t="s">
        <v>2950</v>
      </c>
      <c r="B117" t="s">
        <v>1229</v>
      </c>
      <c r="C117" s="5">
        <v>3</v>
      </c>
      <c r="D117">
        <v>2</v>
      </c>
      <c r="E117" t="s">
        <v>1234</v>
      </c>
      <c r="F117" t="s">
        <v>2294</v>
      </c>
      <c r="G117" s="10">
        <v>74066660</v>
      </c>
      <c r="H117" t="s">
        <v>1235</v>
      </c>
      <c r="I117" t="str">
        <f t="shared" si="1"/>
        <v>3:2 - MPN - 74066660, NCAGE = U0026, Supplier = MERITOR HEAVY VEHICLE BRAKING SYSTEMS (UK) LIMITED</v>
      </c>
    </row>
    <row r="118" spans="1:9">
      <c r="A118" s="17" t="s">
        <v>2951</v>
      </c>
      <c r="B118" t="s">
        <v>77</v>
      </c>
      <c r="C118" s="5">
        <v>3</v>
      </c>
      <c r="D118">
        <v>2</v>
      </c>
      <c r="E118" t="s">
        <v>700</v>
      </c>
      <c r="F118" t="s">
        <v>2304</v>
      </c>
      <c r="G118" t="s">
        <v>1248</v>
      </c>
      <c r="H118" t="s">
        <v>702</v>
      </c>
      <c r="I118" t="str">
        <f t="shared" si="1"/>
        <v>3:2 - MPN - NTC1888, NCAGE = U1030, Supplier = LAND ROVER</v>
      </c>
    </row>
    <row r="119" spans="1:9">
      <c r="A119" s="17" t="s">
        <v>2951</v>
      </c>
      <c r="B119" t="s">
        <v>77</v>
      </c>
      <c r="C119" s="5">
        <v>5</v>
      </c>
      <c r="D119">
        <v>2</v>
      </c>
      <c r="E119" t="s">
        <v>737</v>
      </c>
      <c r="F119" t="s">
        <v>2305</v>
      </c>
      <c r="G119" t="s">
        <v>1248</v>
      </c>
      <c r="H119" t="s">
        <v>739</v>
      </c>
      <c r="I119" t="str">
        <f t="shared" si="1"/>
        <v>5:2 - MPN - NTC1888, NCAGE = 1153H, Supplier = BRITISH AUTOMOTIVE SUPPLY SP. Z O.O.</v>
      </c>
    </row>
    <row r="120" spans="1:9">
      <c r="A120" s="17" t="s">
        <v>2951</v>
      </c>
      <c r="B120" t="s">
        <v>77</v>
      </c>
      <c r="C120" s="5">
        <v>5</v>
      </c>
      <c r="D120">
        <v>2</v>
      </c>
      <c r="E120" t="s">
        <v>1249</v>
      </c>
      <c r="F120" t="s">
        <v>2306</v>
      </c>
      <c r="G120" t="s">
        <v>1250</v>
      </c>
      <c r="H120" t="s">
        <v>1251</v>
      </c>
      <c r="I120" t="str">
        <f t="shared" si="1"/>
        <v>5:2 - MPN - A-12-00, NCAGE = U7667, Supplier = ZF LEMFORDER UK LTD</v>
      </c>
    </row>
    <row r="121" spans="1:9">
      <c r="A121" s="17" t="s">
        <v>2951</v>
      </c>
      <c r="B121" t="s">
        <v>77</v>
      </c>
      <c r="C121" s="5">
        <v>5</v>
      </c>
      <c r="D121">
        <v>2</v>
      </c>
      <c r="E121" t="s">
        <v>1002</v>
      </c>
      <c r="F121" t="s">
        <v>2307</v>
      </c>
      <c r="G121" t="s">
        <v>1252</v>
      </c>
      <c r="H121" t="s">
        <v>1004</v>
      </c>
      <c r="I121" t="str">
        <f t="shared" si="1"/>
        <v>5:2 - MPN - TRE76L, NCAGE = U9728, Supplier = BEARMACH LIMITED</v>
      </c>
    </row>
    <row r="122" spans="1:9">
      <c r="A122" s="17" t="s">
        <v>2952</v>
      </c>
      <c r="B122" t="s">
        <v>78</v>
      </c>
      <c r="C122" s="5">
        <v>3</v>
      </c>
      <c r="D122">
        <v>2</v>
      </c>
      <c r="E122" t="s">
        <v>700</v>
      </c>
      <c r="F122" t="s">
        <v>2351</v>
      </c>
      <c r="G122" t="s">
        <v>1305</v>
      </c>
      <c r="H122" t="s">
        <v>702</v>
      </c>
      <c r="I122" t="str">
        <f t="shared" si="1"/>
        <v>3:2 - MPN - LR013488, NCAGE = U1030, Supplier = LAND ROVER</v>
      </c>
    </row>
    <row r="123" spans="1:9">
      <c r="A123" s="17" t="s">
        <v>2953</v>
      </c>
      <c r="B123" t="s">
        <v>79</v>
      </c>
      <c r="C123" s="5">
        <v>5</v>
      </c>
      <c r="D123">
        <v>2</v>
      </c>
      <c r="E123" t="s">
        <v>700</v>
      </c>
      <c r="F123" t="s">
        <v>2382</v>
      </c>
      <c r="G123" t="s">
        <v>1344</v>
      </c>
      <c r="H123" t="s">
        <v>702</v>
      </c>
      <c r="I123" t="str">
        <f t="shared" si="1"/>
        <v>5:2 - MPN - FTC5414, NCAGE = U1030, Supplier = LAND ROVER</v>
      </c>
    </row>
    <row r="124" spans="1:9">
      <c r="A124" s="17" t="s">
        <v>2953</v>
      </c>
      <c r="B124" t="s">
        <v>79</v>
      </c>
      <c r="C124" s="5">
        <v>3</v>
      </c>
      <c r="D124">
        <v>2</v>
      </c>
      <c r="E124" t="s">
        <v>855</v>
      </c>
      <c r="F124" t="s">
        <v>2383</v>
      </c>
      <c r="G124" t="s">
        <v>1345</v>
      </c>
      <c r="H124" t="s">
        <v>857</v>
      </c>
      <c r="I124" t="str">
        <f t="shared" si="1"/>
        <v>3:2 - MPN - NO PRIMARY REF 99-659-4693, NCAGE = IREF0, Supplier = THIS NCAGE IS USED TO INFORM THAT THE DESIGN CONTROL AUTHORITY CANNOT BE ESTABLISHED OR THE ITEM OF SUPPLY IS NO LONGER MANUFACTURED.</v>
      </c>
    </row>
    <row r="125" spans="1:9">
      <c r="A125" s="17" t="s">
        <v>2953</v>
      </c>
      <c r="B125" t="s">
        <v>79</v>
      </c>
      <c r="C125" s="5">
        <v>5</v>
      </c>
      <c r="D125">
        <v>2</v>
      </c>
      <c r="E125" t="s">
        <v>737</v>
      </c>
      <c r="F125" t="s">
        <v>2384</v>
      </c>
      <c r="G125" t="s">
        <v>1344</v>
      </c>
      <c r="H125" t="s">
        <v>739</v>
      </c>
      <c r="I125" t="str">
        <f t="shared" si="1"/>
        <v>5:2 - MPN - FTC5414, NCAGE = 1153H, Supplier = BRITISH AUTOMOTIVE SUPPLY SP. Z O.O.</v>
      </c>
    </row>
    <row r="126" spans="1:9">
      <c r="A126" s="17" t="s">
        <v>2954</v>
      </c>
      <c r="B126" t="s">
        <v>70</v>
      </c>
      <c r="C126" s="5">
        <v>3</v>
      </c>
      <c r="D126">
        <v>2</v>
      </c>
      <c r="E126" t="s">
        <v>700</v>
      </c>
      <c r="F126" t="s">
        <v>2385</v>
      </c>
      <c r="G126" t="s">
        <v>1346</v>
      </c>
      <c r="H126" t="s">
        <v>702</v>
      </c>
      <c r="I126" t="str">
        <f t="shared" si="1"/>
        <v>3:2 - MPN - STC1269, NCAGE = U1030, Supplier = LAND ROVER</v>
      </c>
    </row>
    <row r="127" spans="1:9">
      <c r="A127" s="17" t="s">
        <v>2954</v>
      </c>
      <c r="B127" t="s">
        <v>70</v>
      </c>
      <c r="C127" s="5">
        <v>5</v>
      </c>
      <c r="D127">
        <v>2</v>
      </c>
      <c r="E127" t="s">
        <v>737</v>
      </c>
      <c r="F127" t="s">
        <v>2386</v>
      </c>
      <c r="G127" t="s">
        <v>1346</v>
      </c>
      <c r="H127" t="s">
        <v>739</v>
      </c>
      <c r="I127" t="str">
        <f t="shared" si="1"/>
        <v>5:2 - MPN - STC1269, NCAGE = 1153H, Supplier = BRITISH AUTOMOTIVE SUPPLY SP. Z O.O.</v>
      </c>
    </row>
    <row r="128" spans="1:9">
      <c r="A128" s="17" t="s">
        <v>2955</v>
      </c>
      <c r="B128" t="s">
        <v>80</v>
      </c>
      <c r="C128" s="5">
        <v>5</v>
      </c>
      <c r="D128">
        <v>2</v>
      </c>
      <c r="E128" t="s">
        <v>700</v>
      </c>
      <c r="F128" t="s">
        <v>2464</v>
      </c>
      <c r="G128" t="s">
        <v>1437</v>
      </c>
      <c r="H128" t="s">
        <v>702</v>
      </c>
      <c r="I128" t="str">
        <f t="shared" si="1"/>
        <v>5:2 - MPN - RBG000010, NCAGE = U1030, Supplier = LAND ROVER</v>
      </c>
    </row>
    <row r="129" spans="1:9">
      <c r="A129" s="17" t="s">
        <v>2955</v>
      </c>
      <c r="B129" t="s">
        <v>80</v>
      </c>
      <c r="C129" s="5">
        <v>3</v>
      </c>
      <c r="D129">
        <v>2</v>
      </c>
      <c r="E129" t="s">
        <v>869</v>
      </c>
      <c r="F129" t="s">
        <v>2465</v>
      </c>
      <c r="G129" t="s">
        <v>1438</v>
      </c>
      <c r="H129" t="s">
        <v>871</v>
      </c>
      <c r="I129" t="str">
        <f t="shared" si="1"/>
        <v>3:2 - MPN - BB2649000, NCAGE = K8994, Supplier = MAGAL ENGINEERING</v>
      </c>
    </row>
    <row r="130" spans="1:9">
      <c r="A130" s="17" t="s">
        <v>2956</v>
      </c>
      <c r="B130" t="s">
        <v>81</v>
      </c>
      <c r="C130" s="5">
        <v>5</v>
      </c>
      <c r="D130">
        <v>2</v>
      </c>
      <c r="E130" t="s">
        <v>965</v>
      </c>
      <c r="F130" t="s">
        <v>2488</v>
      </c>
      <c r="G130" t="s">
        <v>1459</v>
      </c>
      <c r="H130" t="s">
        <v>967</v>
      </c>
      <c r="I130" t="str">
        <f t="shared" ref="I130:I193" si="2">C130&amp;":"&amp;D130&amp;" - MPN - "&amp;G130&amp;", NCAGE = "&amp;E130&amp;", Supplier = "&amp;H130</f>
        <v>5:2 - MPN - RTC5869, NCAGE = KD4V9, Supplier = BRITPART</v>
      </c>
    </row>
    <row r="131" spans="1:9">
      <c r="A131" s="17" t="s">
        <v>2956</v>
      </c>
      <c r="B131" t="s">
        <v>81</v>
      </c>
      <c r="C131" s="5">
        <v>5</v>
      </c>
      <c r="D131">
        <v>2</v>
      </c>
      <c r="E131" t="s">
        <v>700</v>
      </c>
      <c r="F131" t="s">
        <v>2489</v>
      </c>
      <c r="G131" t="s">
        <v>1460</v>
      </c>
      <c r="H131" t="s">
        <v>702</v>
      </c>
      <c r="I131" t="str">
        <f t="shared" si="2"/>
        <v>5:2 - MPN - NTC1886, NCAGE = U1030, Supplier = LAND ROVER</v>
      </c>
    </row>
    <row r="132" spans="1:9">
      <c r="A132" s="17" t="s">
        <v>2956</v>
      </c>
      <c r="B132" t="s">
        <v>81</v>
      </c>
      <c r="C132" s="5">
        <v>3</v>
      </c>
      <c r="D132">
        <v>2</v>
      </c>
      <c r="E132" t="s">
        <v>700</v>
      </c>
      <c r="F132" t="s">
        <v>2490</v>
      </c>
      <c r="G132" t="s">
        <v>1459</v>
      </c>
      <c r="H132" t="s">
        <v>702</v>
      </c>
      <c r="I132" t="str">
        <f t="shared" si="2"/>
        <v>3:2 - MPN - RTC5869, NCAGE = U1030, Supplier = LAND ROVER</v>
      </c>
    </row>
    <row r="133" spans="1:9">
      <c r="A133" s="17" t="s">
        <v>2956</v>
      </c>
      <c r="B133" t="s">
        <v>81</v>
      </c>
      <c r="C133" s="5">
        <v>5</v>
      </c>
      <c r="D133">
        <v>2</v>
      </c>
      <c r="E133" t="s">
        <v>1461</v>
      </c>
      <c r="F133" t="s">
        <v>2491</v>
      </c>
      <c r="G133" t="s">
        <v>1459</v>
      </c>
      <c r="H133" t="s">
        <v>1462</v>
      </c>
      <c r="I133" t="str">
        <f t="shared" si="2"/>
        <v>5:2 - MPN - RTC5869, NCAGE = A6443, Supplier = ARMA DEI CARABINIERI</v>
      </c>
    </row>
    <row r="134" spans="1:9">
      <c r="A134" s="17" t="s">
        <v>2956</v>
      </c>
      <c r="B134" t="s">
        <v>81</v>
      </c>
      <c r="C134" s="5">
        <v>5</v>
      </c>
      <c r="D134">
        <v>2</v>
      </c>
      <c r="E134" t="s">
        <v>737</v>
      </c>
      <c r="F134" t="s">
        <v>2492</v>
      </c>
      <c r="G134" t="s">
        <v>1459</v>
      </c>
      <c r="H134" t="s">
        <v>739</v>
      </c>
      <c r="I134" t="str">
        <f t="shared" si="2"/>
        <v>5:2 - MPN - RTC5869, NCAGE = 1153H, Supplier = BRITISH AUTOMOTIVE SUPPLY SP. Z O.O.</v>
      </c>
    </row>
    <row r="135" spans="1:9">
      <c r="A135" s="17" t="s">
        <v>2956</v>
      </c>
      <c r="B135" t="s">
        <v>81</v>
      </c>
      <c r="C135" s="5">
        <v>5</v>
      </c>
      <c r="D135">
        <v>2</v>
      </c>
      <c r="E135" t="s">
        <v>1002</v>
      </c>
      <c r="F135" t="s">
        <v>2493</v>
      </c>
      <c r="G135" t="s">
        <v>1463</v>
      </c>
      <c r="H135" t="s">
        <v>1004</v>
      </c>
      <c r="I135" t="str">
        <f t="shared" si="2"/>
        <v>5:2 - MPN - TRE79LG, NCAGE = U9728, Supplier = BEARMACH LIMITED</v>
      </c>
    </row>
    <row r="136" spans="1:9">
      <c r="A136" s="17" t="s">
        <v>2957</v>
      </c>
      <c r="B136" t="s">
        <v>84</v>
      </c>
      <c r="C136" s="5">
        <v>5</v>
      </c>
      <c r="D136">
        <v>2</v>
      </c>
      <c r="E136" t="s">
        <v>867</v>
      </c>
      <c r="F136" t="s">
        <v>2704</v>
      </c>
      <c r="G136" t="s">
        <v>1699</v>
      </c>
      <c r="H136" t="s">
        <v>868</v>
      </c>
      <c r="I136" t="str">
        <f t="shared" si="2"/>
        <v>5:2 - MPN - CRC1250L, NCAGE = Z5394, Supplier = JAGUAR LAND ROVER AUSTRALIA PTY LTD</v>
      </c>
    </row>
    <row r="137" spans="1:9">
      <c r="A137" s="17" t="s">
        <v>2958</v>
      </c>
      <c r="B137" t="s">
        <v>81</v>
      </c>
      <c r="C137" s="5">
        <v>5</v>
      </c>
      <c r="D137">
        <v>2</v>
      </c>
      <c r="E137" t="s">
        <v>965</v>
      </c>
      <c r="F137" t="s">
        <v>2721</v>
      </c>
      <c r="G137" t="s">
        <v>1716</v>
      </c>
      <c r="H137" t="s">
        <v>967</v>
      </c>
      <c r="I137" t="str">
        <f t="shared" si="2"/>
        <v>5:2 - MPN - RTC5870, NCAGE = KD4V9, Supplier = BRITPART</v>
      </c>
    </row>
    <row r="138" spans="1:9">
      <c r="A138" s="17" t="s">
        <v>2958</v>
      </c>
      <c r="B138" t="s">
        <v>81</v>
      </c>
      <c r="C138" s="5">
        <v>5</v>
      </c>
      <c r="D138">
        <v>2</v>
      </c>
      <c r="E138" t="s">
        <v>700</v>
      </c>
      <c r="F138" t="s">
        <v>2722</v>
      </c>
      <c r="G138" t="s">
        <v>1716</v>
      </c>
      <c r="H138" t="s">
        <v>702</v>
      </c>
      <c r="I138" t="str">
        <f t="shared" si="2"/>
        <v>5:2 - MPN - RTC5870, NCAGE = U1030, Supplier = LAND ROVER</v>
      </c>
    </row>
    <row r="139" spans="1:9">
      <c r="A139" s="17" t="s">
        <v>2958</v>
      </c>
      <c r="B139" t="s">
        <v>81</v>
      </c>
      <c r="C139" s="5">
        <v>3</v>
      </c>
      <c r="D139">
        <v>2</v>
      </c>
      <c r="E139" t="s">
        <v>700</v>
      </c>
      <c r="F139" t="s">
        <v>2723</v>
      </c>
      <c r="G139" t="s">
        <v>1717</v>
      </c>
      <c r="H139" t="s">
        <v>702</v>
      </c>
      <c r="I139" t="str">
        <f t="shared" si="2"/>
        <v>3:2 - MPN - NTC1887, NCAGE = U1030, Supplier = LAND ROVER</v>
      </c>
    </row>
    <row r="140" spans="1:9">
      <c r="A140" s="17" t="s">
        <v>2958</v>
      </c>
      <c r="B140" t="s">
        <v>81</v>
      </c>
      <c r="C140" s="5">
        <v>5</v>
      </c>
      <c r="D140">
        <v>2</v>
      </c>
      <c r="E140" t="s">
        <v>812</v>
      </c>
      <c r="F140" t="s">
        <v>2724</v>
      </c>
      <c r="G140" t="s">
        <v>1718</v>
      </c>
      <c r="H140" t="s">
        <v>814</v>
      </c>
      <c r="I140" t="str">
        <f t="shared" si="2"/>
        <v>5:2 - MPN - 960.10.35.513, NCAGE = K7705, Supplier = WFEL LIMITED</v>
      </c>
    </row>
    <row r="141" spans="1:9">
      <c r="A141" s="17" t="s">
        <v>2958</v>
      </c>
      <c r="B141" t="s">
        <v>81</v>
      </c>
      <c r="C141" s="5">
        <v>5</v>
      </c>
      <c r="D141">
        <v>2</v>
      </c>
      <c r="E141" t="s">
        <v>737</v>
      </c>
      <c r="F141" t="s">
        <v>2725</v>
      </c>
      <c r="G141" t="s">
        <v>1716</v>
      </c>
      <c r="H141" t="s">
        <v>739</v>
      </c>
      <c r="I141" t="str">
        <f t="shared" si="2"/>
        <v>5:2 - MPN - RTC5870, NCAGE = 1153H, Supplier = BRITISH AUTOMOTIVE SUPPLY SP. Z O.O.</v>
      </c>
    </row>
    <row r="142" spans="1:9">
      <c r="A142" s="17" t="s">
        <v>2958</v>
      </c>
      <c r="B142" t="s">
        <v>81</v>
      </c>
      <c r="C142" s="5">
        <v>5</v>
      </c>
      <c r="D142">
        <v>2</v>
      </c>
      <c r="E142" t="s">
        <v>1002</v>
      </c>
      <c r="F142" t="s">
        <v>2726</v>
      </c>
      <c r="G142" t="s">
        <v>1719</v>
      </c>
      <c r="H142" t="s">
        <v>1004</v>
      </c>
      <c r="I142" t="str">
        <f t="shared" si="2"/>
        <v>5:2 - MPN - TRE 82LG, NCAGE = U9728, Supplier = BEARMACH LIMITED</v>
      </c>
    </row>
    <row r="143" spans="1:9">
      <c r="A143" s="17" t="s">
        <v>2958</v>
      </c>
      <c r="B143" t="s">
        <v>81</v>
      </c>
      <c r="C143" s="5">
        <v>5</v>
      </c>
      <c r="D143">
        <v>2</v>
      </c>
      <c r="E143" t="s">
        <v>1002</v>
      </c>
      <c r="F143" t="s">
        <v>2727</v>
      </c>
      <c r="G143" t="s">
        <v>1720</v>
      </c>
      <c r="H143" t="s">
        <v>1004</v>
      </c>
      <c r="I143" t="str">
        <f t="shared" si="2"/>
        <v>5:2 - MPN - TRE82L, NCAGE = U9728, Supplier = BEARMACH LIMITED</v>
      </c>
    </row>
    <row r="144" spans="1:9">
      <c r="A144" s="17" t="s">
        <v>2959</v>
      </c>
      <c r="B144" t="s">
        <v>82</v>
      </c>
      <c r="C144" s="5">
        <v>3</v>
      </c>
      <c r="D144">
        <v>2</v>
      </c>
      <c r="E144" t="s">
        <v>700</v>
      </c>
      <c r="F144" t="s">
        <v>2766</v>
      </c>
      <c r="G144" t="s">
        <v>1760</v>
      </c>
      <c r="H144" t="s">
        <v>702</v>
      </c>
      <c r="I144" t="str">
        <f t="shared" si="2"/>
        <v>3:2 - MPN - RUF500010, NCAGE = U1030, Supplier = LAND ROVER</v>
      </c>
    </row>
    <row r="145" spans="1:9">
      <c r="A145" s="17" t="s">
        <v>2960</v>
      </c>
      <c r="B145" t="s">
        <v>1808</v>
      </c>
      <c r="C145" s="5">
        <v>5</v>
      </c>
      <c r="D145">
        <v>2</v>
      </c>
      <c r="E145" t="s">
        <v>965</v>
      </c>
      <c r="F145" t="s">
        <v>2812</v>
      </c>
      <c r="G145" t="s">
        <v>1809</v>
      </c>
      <c r="H145" t="s">
        <v>967</v>
      </c>
      <c r="I145" t="str">
        <f t="shared" si="2"/>
        <v>5:2 - MPN - SPB500200, NCAGE = KD4V9, Supplier = BRITPART</v>
      </c>
    </row>
    <row r="146" spans="1:9">
      <c r="A146" s="17" t="s">
        <v>2960</v>
      </c>
      <c r="B146" t="s">
        <v>1808</v>
      </c>
      <c r="C146" s="5">
        <v>3</v>
      </c>
      <c r="D146">
        <v>2</v>
      </c>
      <c r="E146" t="s">
        <v>700</v>
      </c>
      <c r="F146" t="s">
        <v>2813</v>
      </c>
      <c r="G146" t="s">
        <v>1809</v>
      </c>
      <c r="H146" t="s">
        <v>702</v>
      </c>
      <c r="I146" t="str">
        <f t="shared" si="2"/>
        <v>3:2 - MPN - SPB500200, NCAGE = U1030, Supplier = LAND ROVER</v>
      </c>
    </row>
    <row r="147" spans="1:9">
      <c r="A147" s="17" t="s">
        <v>2960</v>
      </c>
      <c r="B147" t="s">
        <v>1808</v>
      </c>
      <c r="C147" s="5">
        <v>5</v>
      </c>
      <c r="D147">
        <v>2</v>
      </c>
      <c r="E147" t="s">
        <v>867</v>
      </c>
      <c r="F147" t="s">
        <v>2814</v>
      </c>
      <c r="G147" t="s">
        <v>1809</v>
      </c>
      <c r="H147" t="s">
        <v>868</v>
      </c>
      <c r="I147" t="str">
        <f t="shared" si="2"/>
        <v>5:2 - MPN - SPB500200, NCAGE = Z5394, Supplier = JAGUAR LAND ROVER AUSTRALIA PTY LTD</v>
      </c>
    </row>
    <row r="148" spans="1:9">
      <c r="A148" s="17" t="s">
        <v>2960</v>
      </c>
      <c r="B148" t="s">
        <v>1808</v>
      </c>
      <c r="C148" s="5">
        <v>5</v>
      </c>
      <c r="D148">
        <v>2</v>
      </c>
      <c r="E148" t="s">
        <v>700</v>
      </c>
      <c r="F148" t="s">
        <v>2815</v>
      </c>
      <c r="G148" t="s">
        <v>1810</v>
      </c>
      <c r="H148" t="s">
        <v>702</v>
      </c>
      <c r="I148" t="str">
        <f t="shared" si="2"/>
        <v>5:2 - MPN - STC1530, NCAGE = U1030, Supplier = LAND ROVER</v>
      </c>
    </row>
    <row r="149" spans="1:9">
      <c r="A149" s="17" t="s">
        <v>2960</v>
      </c>
      <c r="B149" t="s">
        <v>1808</v>
      </c>
      <c r="C149" s="5">
        <v>5</v>
      </c>
      <c r="D149">
        <v>2</v>
      </c>
      <c r="E149" t="s">
        <v>700</v>
      </c>
      <c r="F149" t="s">
        <v>2816</v>
      </c>
      <c r="G149" t="s">
        <v>1811</v>
      </c>
      <c r="H149" t="s">
        <v>702</v>
      </c>
      <c r="I149" t="str">
        <f t="shared" si="2"/>
        <v>5:2 - MPN - SPB000160, NCAGE = U1030, Supplier = LAND ROVER</v>
      </c>
    </row>
    <row r="150" spans="1:9">
      <c r="A150" s="17" t="s">
        <v>2960</v>
      </c>
      <c r="B150" t="s">
        <v>1808</v>
      </c>
      <c r="C150" s="5">
        <v>5</v>
      </c>
      <c r="D150">
        <v>2</v>
      </c>
      <c r="E150" t="s">
        <v>737</v>
      </c>
      <c r="F150" t="s">
        <v>2817</v>
      </c>
      <c r="G150" t="s">
        <v>1811</v>
      </c>
      <c r="H150" t="s">
        <v>739</v>
      </c>
      <c r="I150" t="str">
        <f t="shared" si="2"/>
        <v>5:2 - MPN - SPB000160, NCAGE = 1153H, Supplier = BRITISH AUTOMOTIVE SUPPLY SP. Z O.O.</v>
      </c>
    </row>
    <row r="151" spans="1:9">
      <c r="A151" s="17" t="s">
        <v>2961</v>
      </c>
      <c r="B151" t="s">
        <v>87</v>
      </c>
      <c r="C151" s="5">
        <v>3</v>
      </c>
      <c r="D151">
        <v>2</v>
      </c>
      <c r="E151" t="s">
        <v>700</v>
      </c>
      <c r="F151" t="s">
        <v>2877</v>
      </c>
      <c r="G151" t="s">
        <v>1903</v>
      </c>
      <c r="H151" t="s">
        <v>702</v>
      </c>
      <c r="I151" t="str">
        <f t="shared" si="2"/>
        <v>3:2 - MPN - LR041267, NCAGE = U1030, Supplier = LAND ROVER</v>
      </c>
    </row>
    <row r="152" spans="1:9">
      <c r="A152" s="17" t="s">
        <v>2962</v>
      </c>
      <c r="B152" t="s">
        <v>872</v>
      </c>
      <c r="C152" s="5">
        <v>3</v>
      </c>
      <c r="D152">
        <v>2</v>
      </c>
      <c r="E152" t="s">
        <v>700</v>
      </c>
      <c r="F152" t="s">
        <v>2010</v>
      </c>
      <c r="G152" t="s">
        <v>873</v>
      </c>
      <c r="H152" t="s">
        <v>702</v>
      </c>
      <c r="I152" t="str">
        <f t="shared" si="2"/>
        <v>3:2 - MPN - RRC8710, NCAGE = U1030, Supplier = LAND ROVER</v>
      </c>
    </row>
    <row r="153" spans="1:9">
      <c r="A153" s="17" t="s">
        <v>2963</v>
      </c>
      <c r="B153" t="s">
        <v>880</v>
      </c>
      <c r="C153" s="5">
        <v>3</v>
      </c>
      <c r="D153">
        <v>2</v>
      </c>
      <c r="E153" t="s">
        <v>700</v>
      </c>
      <c r="F153" t="s">
        <v>2017</v>
      </c>
      <c r="G153" t="s">
        <v>881</v>
      </c>
      <c r="H153" t="s">
        <v>702</v>
      </c>
      <c r="I153" t="str">
        <f t="shared" si="2"/>
        <v>3:2 - MPN - BTR 6561, NCAGE = U1030, Supplier = LAND ROVER</v>
      </c>
    </row>
    <row r="154" spans="1:9">
      <c r="A154" s="17" t="s">
        <v>2964</v>
      </c>
      <c r="B154" t="s">
        <v>888</v>
      </c>
      <c r="C154" s="5">
        <v>3</v>
      </c>
      <c r="D154">
        <v>2</v>
      </c>
      <c r="E154" t="s">
        <v>882</v>
      </c>
      <c r="F154" t="s">
        <v>2022</v>
      </c>
      <c r="G154" t="s">
        <v>889</v>
      </c>
      <c r="H154" t="s">
        <v>884</v>
      </c>
      <c r="I154" t="str">
        <f t="shared" si="2"/>
        <v>3:2 - MPN - DLE000040, NCAGE = K1089, Supplier = TRW LIMITED T/A TRW AUTOMOTIVE AFTERMARKET OPERATION</v>
      </c>
    </row>
    <row r="155" spans="1:9">
      <c r="A155" s="17" t="s">
        <v>2964</v>
      </c>
      <c r="B155" t="s">
        <v>888</v>
      </c>
      <c r="C155" s="5">
        <v>5</v>
      </c>
      <c r="D155">
        <v>2</v>
      </c>
      <c r="E155" t="s">
        <v>882</v>
      </c>
      <c r="F155" t="s">
        <v>2023</v>
      </c>
      <c r="G155" s="10">
        <v>60927052</v>
      </c>
      <c r="H155" t="s">
        <v>884</v>
      </c>
      <c r="I155" t="str">
        <f t="shared" si="2"/>
        <v>5:2 - MPN - 60927052, NCAGE = K1089, Supplier = TRW LIMITED T/A TRW AUTOMOTIVE AFTERMARKET OPERATION</v>
      </c>
    </row>
    <row r="156" spans="1:9">
      <c r="A156" s="17" t="s">
        <v>2965</v>
      </c>
      <c r="B156" t="s">
        <v>92</v>
      </c>
      <c r="C156" s="5">
        <v>5</v>
      </c>
      <c r="D156">
        <v>2</v>
      </c>
      <c r="E156" t="s">
        <v>737</v>
      </c>
      <c r="F156" t="s">
        <v>2060</v>
      </c>
      <c r="G156" t="s">
        <v>944</v>
      </c>
      <c r="H156" t="s">
        <v>739</v>
      </c>
      <c r="I156" t="str">
        <f t="shared" si="2"/>
        <v>5:2 - MPN - AMR3025, NCAGE = 1153H, Supplier = BRITISH AUTOMOTIVE SUPPLY SP. Z O.O.</v>
      </c>
    </row>
    <row r="157" spans="1:9">
      <c r="A157" s="17" t="s">
        <v>2965</v>
      </c>
      <c r="B157" t="s">
        <v>92</v>
      </c>
      <c r="C157" s="5">
        <v>5</v>
      </c>
      <c r="D157">
        <v>2</v>
      </c>
      <c r="E157" t="s">
        <v>700</v>
      </c>
      <c r="F157" t="s">
        <v>2061</v>
      </c>
      <c r="G157" t="s">
        <v>944</v>
      </c>
      <c r="H157" t="s">
        <v>702</v>
      </c>
      <c r="I157" t="str">
        <f t="shared" si="2"/>
        <v>5:2 - MPN - AMR3025, NCAGE = U1030, Supplier = LAND ROVER</v>
      </c>
    </row>
    <row r="158" spans="1:9">
      <c r="A158" s="17" t="s">
        <v>2965</v>
      </c>
      <c r="B158" t="s">
        <v>92</v>
      </c>
      <c r="C158" s="5">
        <v>3</v>
      </c>
      <c r="D158">
        <v>2</v>
      </c>
      <c r="E158" t="s">
        <v>945</v>
      </c>
      <c r="F158" t="s">
        <v>2062</v>
      </c>
      <c r="G158" s="7">
        <v>18651</v>
      </c>
      <c r="H158" t="s">
        <v>946</v>
      </c>
      <c r="I158" t="str">
        <f t="shared" si="2"/>
        <v>3:2 - MPN - 18651, NCAGE = U8299, Supplier = KYSOR EUROPE LTD</v>
      </c>
    </row>
    <row r="159" spans="1:9">
      <c r="A159" s="17" t="s">
        <v>2965</v>
      </c>
      <c r="B159" t="s">
        <v>92</v>
      </c>
      <c r="C159" s="5">
        <v>5</v>
      </c>
      <c r="D159">
        <v>2</v>
      </c>
      <c r="E159" t="s">
        <v>700</v>
      </c>
      <c r="F159" t="s">
        <v>2063</v>
      </c>
      <c r="G159" t="s">
        <v>947</v>
      </c>
      <c r="H159" t="s">
        <v>702</v>
      </c>
      <c r="I159" t="str">
        <f t="shared" si="2"/>
        <v>5:2 - MPN - LR034309, NCAGE = U1030, Supplier = LAND ROVER</v>
      </c>
    </row>
    <row r="160" spans="1:9">
      <c r="A160" s="17" t="s">
        <v>2966</v>
      </c>
      <c r="B160" t="s">
        <v>93</v>
      </c>
      <c r="C160" s="5">
        <v>5</v>
      </c>
      <c r="D160">
        <v>2</v>
      </c>
      <c r="E160" t="s">
        <v>700</v>
      </c>
      <c r="F160" t="s">
        <v>2073</v>
      </c>
      <c r="G160" t="s">
        <v>959</v>
      </c>
      <c r="H160" t="s">
        <v>702</v>
      </c>
      <c r="I160" t="str">
        <f t="shared" si="2"/>
        <v>5:2 - MPN - RRC7897LOY, NCAGE = U1030, Supplier = LAND ROVER</v>
      </c>
    </row>
    <row r="161" spans="1:9">
      <c r="A161" s="17" t="s">
        <v>2966</v>
      </c>
      <c r="B161" t="s">
        <v>93</v>
      </c>
      <c r="C161" s="5">
        <v>3</v>
      </c>
      <c r="D161">
        <v>2</v>
      </c>
      <c r="E161" t="s">
        <v>855</v>
      </c>
      <c r="F161" t="s">
        <v>2074</v>
      </c>
      <c r="G161" t="s">
        <v>960</v>
      </c>
      <c r="H161" t="s">
        <v>857</v>
      </c>
      <c r="I161" t="str">
        <f t="shared" si="2"/>
        <v>3:2 - MPN - NO PRIMARY REF 99-129-8536, NCAGE = IREF0, Supplier = THIS NCAGE IS USED TO INFORM THAT THE DESIGN CONTROL AUTHORITY CANNOT BE ESTABLISHED OR THE ITEM OF SUPPLY IS NO LONGER MANUFACTURED.</v>
      </c>
    </row>
    <row r="162" spans="1:9">
      <c r="A162" s="17" t="s">
        <v>2967</v>
      </c>
      <c r="B162" t="s">
        <v>1020</v>
      </c>
      <c r="C162" s="5">
        <v>3</v>
      </c>
      <c r="D162">
        <v>2</v>
      </c>
      <c r="E162" t="s">
        <v>700</v>
      </c>
      <c r="F162" t="s">
        <v>2118</v>
      </c>
      <c r="G162" t="s">
        <v>1021</v>
      </c>
      <c r="H162" t="s">
        <v>702</v>
      </c>
      <c r="I162" t="str">
        <f t="shared" si="2"/>
        <v>3:2 - MPN - RRC8637, NCAGE = U1030, Supplier = LAND ROVER</v>
      </c>
    </row>
    <row r="163" spans="1:9">
      <c r="A163" s="17" t="s">
        <v>2968</v>
      </c>
      <c r="B163" t="s">
        <v>96</v>
      </c>
      <c r="C163" s="5">
        <v>5</v>
      </c>
      <c r="D163">
        <v>2</v>
      </c>
      <c r="E163" t="s">
        <v>867</v>
      </c>
      <c r="F163" t="s">
        <v>2129</v>
      </c>
      <c r="G163" t="s">
        <v>1036</v>
      </c>
      <c r="H163" t="s">
        <v>868</v>
      </c>
      <c r="I163" t="str">
        <f t="shared" si="2"/>
        <v>5:2 - MPN - LR079891, NCAGE = Z5394, Supplier = JAGUAR LAND ROVER AUSTRALIA PTY LTD</v>
      </c>
    </row>
    <row r="164" spans="1:9">
      <c r="A164" s="17" t="s">
        <v>2968</v>
      </c>
      <c r="B164" t="s">
        <v>96</v>
      </c>
      <c r="C164" s="5">
        <v>5</v>
      </c>
      <c r="D164">
        <v>2</v>
      </c>
      <c r="E164" t="s">
        <v>700</v>
      </c>
      <c r="F164" t="s">
        <v>2130</v>
      </c>
      <c r="G164" t="s">
        <v>1037</v>
      </c>
      <c r="H164" t="s">
        <v>702</v>
      </c>
      <c r="I164" t="str">
        <f t="shared" si="2"/>
        <v>5:2 - MPN - DKC100980, NCAGE = U1030, Supplier = LAND ROVER</v>
      </c>
    </row>
    <row r="165" spans="1:9">
      <c r="A165" s="17" t="s">
        <v>2968</v>
      </c>
      <c r="B165" t="s">
        <v>96</v>
      </c>
      <c r="C165" s="5">
        <v>3</v>
      </c>
      <c r="D165">
        <v>2</v>
      </c>
      <c r="E165" t="s">
        <v>855</v>
      </c>
      <c r="F165" t="s">
        <v>2131</v>
      </c>
      <c r="G165" t="s">
        <v>1038</v>
      </c>
      <c r="H165" t="s">
        <v>857</v>
      </c>
      <c r="I165" t="str">
        <f t="shared" si="2"/>
        <v>3:2 - MPN - NO PRIMARY REF 99-223-2190, NCAGE = IREF0, Supplier = THIS NCAGE IS USED TO INFORM THAT THE DESIGN CONTROL AUTHORITY CANNOT BE ESTABLISHED OR THE ITEM OF SUPPLY IS NO LONGER MANUFACTURED.</v>
      </c>
    </row>
    <row r="166" spans="1:9">
      <c r="A166" s="17" t="s">
        <v>2968</v>
      </c>
      <c r="B166" t="s">
        <v>96</v>
      </c>
      <c r="C166" s="5">
        <v>5</v>
      </c>
      <c r="D166">
        <v>2</v>
      </c>
      <c r="E166" t="s">
        <v>737</v>
      </c>
      <c r="F166" t="s">
        <v>2132</v>
      </c>
      <c r="G166" t="s">
        <v>1039</v>
      </c>
      <c r="H166" t="s">
        <v>739</v>
      </c>
      <c r="I166" t="str">
        <f t="shared" si="2"/>
        <v>5:2 - MPN - DKC000110PDM, NCAGE = 1153H, Supplier = BRITISH AUTOMOTIVE SUPPLY SP. Z O.O.</v>
      </c>
    </row>
    <row r="167" spans="1:9">
      <c r="A167" s="17" t="s">
        <v>2969</v>
      </c>
      <c r="B167" t="s">
        <v>97</v>
      </c>
      <c r="C167" s="5">
        <v>5</v>
      </c>
      <c r="D167">
        <v>2</v>
      </c>
      <c r="E167" t="s">
        <v>700</v>
      </c>
      <c r="F167" t="s">
        <v>2133</v>
      </c>
      <c r="G167" t="s">
        <v>1040</v>
      </c>
      <c r="H167" t="s">
        <v>702</v>
      </c>
      <c r="I167" t="str">
        <f t="shared" si="2"/>
        <v>5:2 - MPN - LR036310, NCAGE = U1030, Supplier = LAND ROVER</v>
      </c>
    </row>
    <row r="168" spans="1:9">
      <c r="A168" s="17" t="s">
        <v>2969</v>
      </c>
      <c r="B168" t="s">
        <v>97</v>
      </c>
      <c r="C168" s="5">
        <v>3</v>
      </c>
      <c r="D168">
        <v>2</v>
      </c>
      <c r="E168" t="s">
        <v>700</v>
      </c>
      <c r="F168" t="s">
        <v>2134</v>
      </c>
      <c r="G168" t="s">
        <v>1041</v>
      </c>
      <c r="H168" t="s">
        <v>702</v>
      </c>
      <c r="I168" t="str">
        <f t="shared" si="2"/>
        <v>3:2 - MPN - BIC710260, NCAGE = U1030, Supplier = LAND ROVER</v>
      </c>
    </row>
    <row r="169" spans="1:9">
      <c r="A169" s="17" t="s">
        <v>2969</v>
      </c>
      <c r="B169" t="s">
        <v>97</v>
      </c>
      <c r="C169" s="5">
        <v>5</v>
      </c>
      <c r="D169">
        <v>2</v>
      </c>
      <c r="E169" t="s">
        <v>737</v>
      </c>
      <c r="F169" t="s">
        <v>2135</v>
      </c>
      <c r="G169" t="s">
        <v>1041</v>
      </c>
      <c r="H169" t="s">
        <v>739</v>
      </c>
      <c r="I169" t="str">
        <f t="shared" si="2"/>
        <v>5:2 - MPN - BIC710260, NCAGE = 1153H, Supplier = BRITISH AUTOMOTIVE SUPPLY SP. Z O.O.</v>
      </c>
    </row>
    <row r="170" spans="1:9">
      <c r="A170" s="17" t="s">
        <v>2969</v>
      </c>
      <c r="B170" t="s">
        <v>97</v>
      </c>
      <c r="C170" s="5">
        <v>5</v>
      </c>
      <c r="D170">
        <v>2</v>
      </c>
      <c r="E170" t="s">
        <v>1002</v>
      </c>
      <c r="F170" t="s">
        <v>2136</v>
      </c>
      <c r="G170" t="s">
        <v>1042</v>
      </c>
      <c r="H170" t="s">
        <v>1004</v>
      </c>
      <c r="I170" t="str">
        <f t="shared" si="2"/>
        <v>5:2 - MPN - BIC710250R, NCAGE = U9728, Supplier = BEARMACH LIMITED</v>
      </c>
    </row>
    <row r="171" spans="1:9">
      <c r="A171" s="17" t="s">
        <v>2970</v>
      </c>
      <c r="B171" t="s">
        <v>1048</v>
      </c>
      <c r="C171" s="5">
        <v>3</v>
      </c>
      <c r="D171">
        <v>2</v>
      </c>
      <c r="E171" t="s">
        <v>700</v>
      </c>
      <c r="F171" t="s">
        <v>2141</v>
      </c>
      <c r="G171" s="9">
        <v>8510403</v>
      </c>
      <c r="H171" t="s">
        <v>702</v>
      </c>
      <c r="I171" t="str">
        <f t="shared" si="2"/>
        <v>3:2 - MPN - 8510403, NCAGE = U1030, Supplier = LAND ROVER</v>
      </c>
    </row>
    <row r="172" spans="1:9">
      <c r="A172" s="17" t="s">
        <v>2970</v>
      </c>
      <c r="B172" t="s">
        <v>1048</v>
      </c>
      <c r="C172" s="5">
        <v>5</v>
      </c>
      <c r="D172">
        <v>2</v>
      </c>
      <c r="E172" t="s">
        <v>1049</v>
      </c>
      <c r="F172" t="s">
        <v>2142</v>
      </c>
      <c r="G172" s="9">
        <v>8510403</v>
      </c>
      <c r="H172" t="s">
        <v>1050</v>
      </c>
      <c r="I172" t="str">
        <f t="shared" si="2"/>
        <v>5:2 - MPN - 8510403, NCAGE = KA756, Supplier = HOBSON INDUSTRIES LTD</v>
      </c>
    </row>
    <row r="173" spans="1:9">
      <c r="A173" s="17" t="s">
        <v>2971</v>
      </c>
      <c r="B173" t="s">
        <v>880</v>
      </c>
      <c r="C173" s="5">
        <v>3</v>
      </c>
      <c r="D173">
        <v>2</v>
      </c>
      <c r="E173" t="s">
        <v>700</v>
      </c>
      <c r="F173" t="s">
        <v>2187</v>
      </c>
      <c r="G173" t="s">
        <v>1101</v>
      </c>
      <c r="H173" t="s">
        <v>702</v>
      </c>
      <c r="I173" t="str">
        <f t="shared" si="2"/>
        <v>3:2 - MPN - BTR6562, NCAGE = U1030, Supplier = LAND ROVER</v>
      </c>
    </row>
    <row r="174" spans="1:9">
      <c r="A174" s="17" t="s">
        <v>2972</v>
      </c>
      <c r="B174" t="s">
        <v>101</v>
      </c>
      <c r="C174" s="5">
        <v>3</v>
      </c>
      <c r="D174">
        <v>2</v>
      </c>
      <c r="E174" t="s">
        <v>700</v>
      </c>
      <c r="F174" t="s">
        <v>2190</v>
      </c>
      <c r="G174" t="s">
        <v>1104</v>
      </c>
      <c r="H174" t="s">
        <v>702</v>
      </c>
      <c r="I174" t="str">
        <f t="shared" si="2"/>
        <v>3:2 - MPN - MXC3130PUB, NCAGE = U1030, Supplier = LAND ROVER</v>
      </c>
    </row>
    <row r="175" spans="1:9">
      <c r="A175" s="17" t="s">
        <v>2973</v>
      </c>
      <c r="B175" t="s">
        <v>103</v>
      </c>
      <c r="C175" s="5">
        <v>5</v>
      </c>
      <c r="D175">
        <v>2</v>
      </c>
      <c r="E175" t="s">
        <v>700</v>
      </c>
      <c r="F175" t="s">
        <v>2191</v>
      </c>
      <c r="G175" t="s">
        <v>1105</v>
      </c>
      <c r="H175" t="s">
        <v>702</v>
      </c>
      <c r="I175" t="str">
        <f t="shared" si="2"/>
        <v>5:2 - MPN - HAD501820RPI, NCAGE = U1030, Supplier = LAND ROVER</v>
      </c>
    </row>
    <row r="176" spans="1:9">
      <c r="A176" s="17" t="s">
        <v>2973</v>
      </c>
      <c r="B176" t="s">
        <v>103</v>
      </c>
      <c r="C176" s="5">
        <v>3</v>
      </c>
      <c r="D176">
        <v>2</v>
      </c>
      <c r="E176" t="s">
        <v>855</v>
      </c>
      <c r="F176" t="s">
        <v>2192</v>
      </c>
      <c r="G176" t="s">
        <v>1106</v>
      </c>
      <c r="H176" t="s">
        <v>857</v>
      </c>
      <c r="I176" t="str">
        <f t="shared" si="2"/>
        <v>3:2 - MPN - NO PRIMARY REF 99-337-0633, NCAGE = IREF0, Supplier = THIS NCAGE IS USED TO INFORM THAT THE DESIGN CONTROL AUTHORITY CANNOT BE ESTABLISHED OR THE ITEM OF SUPPLY IS NO LONGER MANUFACTURED.</v>
      </c>
    </row>
    <row r="177" spans="1:9">
      <c r="A177" s="17" t="s">
        <v>2974</v>
      </c>
      <c r="B177" t="s">
        <v>103</v>
      </c>
      <c r="C177" s="5">
        <v>3</v>
      </c>
      <c r="D177">
        <v>2</v>
      </c>
      <c r="E177" t="s">
        <v>1120</v>
      </c>
      <c r="F177" t="s">
        <v>2202</v>
      </c>
      <c r="G177" t="s">
        <v>1121</v>
      </c>
      <c r="H177" t="s">
        <v>1122</v>
      </c>
      <c r="I177" t="str">
        <f t="shared" si="2"/>
        <v>3:2 - MPN - K 212516, NCAGE = K3784, Supplier = MARSHALL OF CAMBRIDGE AEROSPACE LTD</v>
      </c>
    </row>
    <row r="178" spans="1:9">
      <c r="A178" s="17" t="s">
        <v>2974</v>
      </c>
      <c r="B178" t="s">
        <v>103</v>
      </c>
      <c r="C178" s="5">
        <v>5</v>
      </c>
      <c r="D178">
        <v>2</v>
      </c>
      <c r="E178" t="s">
        <v>700</v>
      </c>
      <c r="F178" t="s">
        <v>2203</v>
      </c>
      <c r="G178" t="s">
        <v>1123</v>
      </c>
      <c r="H178" t="s">
        <v>702</v>
      </c>
      <c r="I178" t="str">
        <f t="shared" si="2"/>
        <v>5:2 - MPN - STC3568, NCAGE = U1030, Supplier = LAND ROVER</v>
      </c>
    </row>
    <row r="179" spans="1:9">
      <c r="A179" s="17" t="s">
        <v>2975</v>
      </c>
      <c r="B179" t="s">
        <v>1124</v>
      </c>
      <c r="C179" s="5">
        <v>3</v>
      </c>
      <c r="D179">
        <v>2</v>
      </c>
      <c r="E179" t="s">
        <v>1120</v>
      </c>
      <c r="F179" t="s">
        <v>2204</v>
      </c>
      <c r="G179" t="s">
        <v>1125</v>
      </c>
      <c r="H179" t="s">
        <v>1122</v>
      </c>
      <c r="I179" t="str">
        <f t="shared" si="2"/>
        <v>3:2 - MPN - K425582, NCAGE = K3784, Supplier = MARSHALL OF CAMBRIDGE AEROSPACE LTD</v>
      </c>
    </row>
    <row r="180" spans="1:9">
      <c r="A180" s="17" t="s">
        <v>2976</v>
      </c>
      <c r="B180" t="s">
        <v>1130</v>
      </c>
      <c r="C180" s="5">
        <v>3</v>
      </c>
      <c r="D180">
        <v>2</v>
      </c>
      <c r="E180" t="s">
        <v>910</v>
      </c>
      <c r="F180" t="s">
        <v>2211</v>
      </c>
      <c r="G180" t="s">
        <v>1131</v>
      </c>
      <c r="H180" t="s">
        <v>912</v>
      </c>
      <c r="I180" t="str">
        <f t="shared" si="2"/>
        <v>3:2 - MPN - TT0001, NCAGE = KD229, Supplier = TRIM TECHNOLOGY &amp; SERVICES LTD</v>
      </c>
    </row>
    <row r="181" spans="1:9">
      <c r="A181" s="17" t="s">
        <v>2976</v>
      </c>
      <c r="B181" t="s">
        <v>1130</v>
      </c>
      <c r="C181" s="5">
        <v>5</v>
      </c>
      <c r="D181">
        <v>2</v>
      </c>
      <c r="E181" t="s">
        <v>910</v>
      </c>
      <c r="F181" t="s">
        <v>2212</v>
      </c>
      <c r="G181" t="s">
        <v>1132</v>
      </c>
      <c r="H181" t="s">
        <v>912</v>
      </c>
      <c r="I181" t="str">
        <f t="shared" si="2"/>
        <v>5:2 - MPN - F9252, NCAGE = KD229, Supplier = TRIM TECHNOLOGY &amp; SERVICES LTD</v>
      </c>
    </row>
    <row r="182" spans="1:9">
      <c r="A182" s="17" t="s">
        <v>2977</v>
      </c>
      <c r="B182" t="s">
        <v>1137</v>
      </c>
      <c r="C182" s="5">
        <v>5</v>
      </c>
      <c r="D182">
        <v>2</v>
      </c>
      <c r="E182" t="s">
        <v>910</v>
      </c>
      <c r="F182" t="s">
        <v>2216</v>
      </c>
      <c r="G182" t="s">
        <v>1138</v>
      </c>
      <c r="H182" t="s">
        <v>912</v>
      </c>
      <c r="I182" t="str">
        <f t="shared" si="2"/>
        <v>5:2 - MPN - F9243, NCAGE = KD229, Supplier = TRIM TECHNOLOGY &amp; SERVICES LTD</v>
      </c>
    </row>
    <row r="183" spans="1:9">
      <c r="A183" s="17" t="s">
        <v>2977</v>
      </c>
      <c r="B183" t="s">
        <v>1137</v>
      </c>
      <c r="C183" s="5">
        <v>3</v>
      </c>
      <c r="D183">
        <v>2</v>
      </c>
      <c r="E183" t="s">
        <v>910</v>
      </c>
      <c r="F183" t="s">
        <v>2217</v>
      </c>
      <c r="G183" t="s">
        <v>1139</v>
      </c>
      <c r="H183" t="s">
        <v>912</v>
      </c>
      <c r="I183" t="str">
        <f t="shared" si="2"/>
        <v>3:2 - MPN - TT0002, NCAGE = KD229, Supplier = TRIM TECHNOLOGY &amp; SERVICES LTD</v>
      </c>
    </row>
    <row r="184" spans="1:9">
      <c r="A184" s="17" t="s">
        <v>2978</v>
      </c>
      <c r="B184" t="s">
        <v>106</v>
      </c>
      <c r="C184" s="5">
        <v>3</v>
      </c>
      <c r="D184">
        <v>2</v>
      </c>
      <c r="E184" t="s">
        <v>700</v>
      </c>
      <c r="F184" t="s">
        <v>2218</v>
      </c>
      <c r="G184" t="s">
        <v>1140</v>
      </c>
      <c r="H184" t="s">
        <v>702</v>
      </c>
      <c r="I184" t="str">
        <f t="shared" si="2"/>
        <v>3:2 - MPN - MXC1395LUH, NCAGE = U1030, Supplier = LAND ROVER</v>
      </c>
    </row>
    <row r="185" spans="1:9">
      <c r="A185" s="17" t="s">
        <v>2978</v>
      </c>
      <c r="B185" t="s">
        <v>106</v>
      </c>
      <c r="C185" s="5">
        <v>5</v>
      </c>
      <c r="D185">
        <v>2</v>
      </c>
      <c r="E185" t="s">
        <v>867</v>
      </c>
      <c r="F185" t="s">
        <v>2219</v>
      </c>
      <c r="G185" t="s">
        <v>1141</v>
      </c>
      <c r="H185" t="s">
        <v>868</v>
      </c>
      <c r="I185" t="str">
        <f t="shared" si="2"/>
        <v>5:2 - MPN - MXC 1395LUH, NCAGE = Z5394, Supplier = JAGUAR LAND ROVER AUSTRALIA PTY LTD</v>
      </c>
    </row>
    <row r="186" spans="1:9">
      <c r="A186" s="17" t="s">
        <v>2979</v>
      </c>
      <c r="B186" t="s">
        <v>107</v>
      </c>
      <c r="C186" s="5">
        <v>3</v>
      </c>
      <c r="D186">
        <v>2</v>
      </c>
      <c r="E186" t="s">
        <v>700</v>
      </c>
      <c r="F186" t="s">
        <v>2243</v>
      </c>
      <c r="G186" t="s">
        <v>1167</v>
      </c>
      <c r="H186" t="s">
        <v>702</v>
      </c>
      <c r="I186" t="str">
        <f t="shared" si="2"/>
        <v>3:2 - MPN - IPL100000, NCAGE = U1030, Supplier = LAND ROVER</v>
      </c>
    </row>
    <row r="187" spans="1:9">
      <c r="A187" s="17" t="s">
        <v>2980</v>
      </c>
      <c r="B187" t="s">
        <v>1184</v>
      </c>
      <c r="C187" s="5">
        <v>5</v>
      </c>
      <c r="D187">
        <v>2</v>
      </c>
      <c r="E187" t="s">
        <v>700</v>
      </c>
      <c r="F187" t="s">
        <v>2254</v>
      </c>
      <c r="G187" t="s">
        <v>1185</v>
      </c>
      <c r="H187" t="s">
        <v>702</v>
      </c>
      <c r="I187" t="str">
        <f t="shared" si="2"/>
        <v>5:2 - MPN - PRC8495, NCAGE = U1030, Supplier = LAND ROVER</v>
      </c>
    </row>
    <row r="188" spans="1:9">
      <c r="A188" s="17" t="s">
        <v>2980</v>
      </c>
      <c r="B188" t="s">
        <v>1184</v>
      </c>
      <c r="C188" s="5">
        <v>5</v>
      </c>
      <c r="D188">
        <v>2</v>
      </c>
      <c r="E188" t="s">
        <v>882</v>
      </c>
      <c r="F188" t="s">
        <v>2255</v>
      </c>
      <c r="G188" t="s">
        <v>1186</v>
      </c>
      <c r="H188" t="s">
        <v>884</v>
      </c>
      <c r="I188" t="str">
        <f t="shared" si="2"/>
        <v>5:2 - MPN - LR/60927015, NCAGE = K1089, Supplier = TRW LIMITED T/A TRW AUTOMOTIVE AFTERMARKET OPERATION</v>
      </c>
    </row>
    <row r="189" spans="1:9">
      <c r="A189" s="17" t="s">
        <v>2980</v>
      </c>
      <c r="B189" t="s">
        <v>1184</v>
      </c>
      <c r="C189" s="5">
        <v>5</v>
      </c>
      <c r="D189">
        <v>2</v>
      </c>
      <c r="E189" t="s">
        <v>1187</v>
      </c>
      <c r="F189" t="s">
        <v>2256</v>
      </c>
      <c r="G189" t="s">
        <v>1188</v>
      </c>
      <c r="H189" t="s">
        <v>1189</v>
      </c>
      <c r="I189" t="str">
        <f t="shared" si="2"/>
        <v>5:2 - MPN - FV2186218.ITEM.8, NCAGE = K0407, Supplier = RBSL WASHINGTON</v>
      </c>
    </row>
    <row r="190" spans="1:9">
      <c r="A190" s="17" t="s">
        <v>2980</v>
      </c>
      <c r="B190" t="s">
        <v>1184</v>
      </c>
      <c r="C190" s="5">
        <v>3</v>
      </c>
      <c r="D190">
        <v>2</v>
      </c>
      <c r="E190" t="s">
        <v>1190</v>
      </c>
      <c r="F190" t="s">
        <v>2257</v>
      </c>
      <c r="G190" s="10">
        <v>60927015</v>
      </c>
      <c r="H190" t="s">
        <v>1191</v>
      </c>
      <c r="I190" t="str">
        <f t="shared" si="2"/>
        <v>3:2 - MPN - 60927015, NCAGE = U0041, Supplier = PRESTOLITE ELECTRIC LIMITED</v>
      </c>
    </row>
    <row r="191" spans="1:9">
      <c r="A191" s="17" t="s">
        <v>2980</v>
      </c>
      <c r="B191" t="s">
        <v>1184</v>
      </c>
      <c r="C191" s="5">
        <v>5</v>
      </c>
      <c r="D191">
        <v>2</v>
      </c>
      <c r="E191" t="s">
        <v>1187</v>
      </c>
      <c r="F191" t="s">
        <v>2258</v>
      </c>
      <c r="G191" t="s">
        <v>1192</v>
      </c>
      <c r="H191" t="s">
        <v>1189</v>
      </c>
      <c r="I191" t="str">
        <f t="shared" si="2"/>
        <v>5:2 - MPN - FV2186218/8, NCAGE = K0407, Supplier = RBSL WASHINGTON</v>
      </c>
    </row>
    <row r="192" spans="1:9">
      <c r="A192" s="17" t="s">
        <v>2980</v>
      </c>
      <c r="B192" t="s">
        <v>1184</v>
      </c>
      <c r="C192" s="5">
        <v>5</v>
      </c>
      <c r="D192">
        <v>2</v>
      </c>
      <c r="E192" t="s">
        <v>1002</v>
      </c>
      <c r="F192" t="s">
        <v>2259</v>
      </c>
      <c r="G192" t="s">
        <v>1193</v>
      </c>
      <c r="H192" t="s">
        <v>1004</v>
      </c>
      <c r="I192" t="str">
        <f t="shared" si="2"/>
        <v>5:2 - MPN - BR0586, NCAGE = U9728, Supplier = BEARMACH LIMITED</v>
      </c>
    </row>
    <row r="193" spans="1:9">
      <c r="A193" s="17" t="s">
        <v>2981</v>
      </c>
      <c r="B193" t="s">
        <v>1223</v>
      </c>
      <c r="C193" s="5">
        <v>5</v>
      </c>
      <c r="D193">
        <v>2</v>
      </c>
      <c r="E193" t="s">
        <v>700</v>
      </c>
      <c r="F193" t="s">
        <v>2282</v>
      </c>
      <c r="G193" t="s">
        <v>1224</v>
      </c>
      <c r="H193" t="s">
        <v>702</v>
      </c>
      <c r="I193" t="str">
        <f t="shared" si="2"/>
        <v>5:2 - MPN - IQO100000, NCAGE = U1030, Supplier = LAND ROVER</v>
      </c>
    </row>
    <row r="194" spans="1:9">
      <c r="A194" s="17" t="s">
        <v>2981</v>
      </c>
      <c r="B194" t="s">
        <v>1223</v>
      </c>
      <c r="C194" s="5">
        <v>3</v>
      </c>
      <c r="D194">
        <v>2</v>
      </c>
      <c r="E194" t="s">
        <v>855</v>
      </c>
      <c r="F194" t="s">
        <v>2283</v>
      </c>
      <c r="G194" t="s">
        <v>1225</v>
      </c>
      <c r="H194" t="s">
        <v>857</v>
      </c>
      <c r="I194" t="str">
        <f t="shared" ref="I194:I257" si="3">C194&amp;":"&amp;D194&amp;" - MPN - "&amp;G194&amp;", NCAGE = "&amp;E194&amp;", Supplier = "&amp;H194</f>
        <v>3:2 - MPN - NO PRIMARY REF 99-517-5220, NCAGE = IREF0, Supplier = THIS NCAGE IS USED TO INFORM THAT THE DESIGN CONTROL AUTHORITY CANNOT BE ESTABLISHED OR THE ITEM OF SUPPLY IS NO LONGER MANUFACTURED.</v>
      </c>
    </row>
    <row r="195" spans="1:9">
      <c r="A195" s="17" t="s">
        <v>2982</v>
      </c>
      <c r="B195" t="s">
        <v>1259</v>
      </c>
      <c r="C195" s="5">
        <v>3</v>
      </c>
      <c r="D195">
        <v>2</v>
      </c>
      <c r="E195" t="s">
        <v>700</v>
      </c>
      <c r="F195" t="s">
        <v>2314</v>
      </c>
      <c r="G195" t="s">
        <v>1260</v>
      </c>
      <c r="H195" t="s">
        <v>702</v>
      </c>
      <c r="I195" t="str">
        <f t="shared" si="3"/>
        <v>3:2 - MPN - DKV100000, NCAGE = U1030, Supplier = LAND ROVER</v>
      </c>
    </row>
    <row r="196" spans="1:9">
      <c r="A196" s="17" t="s">
        <v>2983</v>
      </c>
      <c r="B196" t="s">
        <v>1261</v>
      </c>
      <c r="C196" s="5">
        <v>3</v>
      </c>
      <c r="D196">
        <v>2</v>
      </c>
      <c r="E196" t="s">
        <v>700</v>
      </c>
      <c r="F196" t="s">
        <v>2315</v>
      </c>
      <c r="G196" t="s">
        <v>1262</v>
      </c>
      <c r="H196" t="s">
        <v>702</v>
      </c>
      <c r="I196" t="str">
        <f t="shared" si="3"/>
        <v>3:2 - MPN - IPK100060, NCAGE = U1030, Supplier = LAND ROVER</v>
      </c>
    </row>
    <row r="197" spans="1:9">
      <c r="A197" s="17" t="s">
        <v>2983</v>
      </c>
      <c r="B197" t="s">
        <v>1261</v>
      </c>
      <c r="C197" s="5">
        <v>5</v>
      </c>
      <c r="D197">
        <v>2</v>
      </c>
      <c r="E197" t="s">
        <v>910</v>
      </c>
      <c r="F197" t="s">
        <v>2316</v>
      </c>
      <c r="G197" t="s">
        <v>1263</v>
      </c>
      <c r="H197" t="s">
        <v>912</v>
      </c>
      <c r="I197" t="str">
        <f t="shared" si="3"/>
        <v>5:2 - MPN - F8470, NCAGE = KD229, Supplier = TRIM TECHNOLOGY &amp; SERVICES LTD</v>
      </c>
    </row>
    <row r="198" spans="1:9">
      <c r="A198" s="17" t="s">
        <v>2984</v>
      </c>
      <c r="B198" t="s">
        <v>113</v>
      </c>
      <c r="C198" s="5">
        <v>3</v>
      </c>
      <c r="D198">
        <v>2</v>
      </c>
      <c r="E198" t="s">
        <v>700</v>
      </c>
      <c r="F198" t="s">
        <v>2317</v>
      </c>
      <c r="G198" t="s">
        <v>1264</v>
      </c>
      <c r="H198" t="s">
        <v>702</v>
      </c>
      <c r="I198" t="str">
        <f t="shared" si="3"/>
        <v>3:2 - MPN - IPK100070, NCAGE = U1030, Supplier = LAND ROVER</v>
      </c>
    </row>
    <row r="199" spans="1:9">
      <c r="A199" s="17" t="s">
        <v>2984</v>
      </c>
      <c r="B199" t="s">
        <v>113</v>
      </c>
      <c r="C199" s="5">
        <v>5</v>
      </c>
      <c r="D199">
        <v>2</v>
      </c>
      <c r="E199" t="s">
        <v>910</v>
      </c>
      <c r="F199" t="s">
        <v>2318</v>
      </c>
      <c r="G199" t="s">
        <v>1265</v>
      </c>
      <c r="H199" t="s">
        <v>912</v>
      </c>
      <c r="I199" t="str">
        <f t="shared" si="3"/>
        <v>5:2 - MPN - F8472, NCAGE = KD229, Supplier = TRIM TECHNOLOGY &amp; SERVICES LTD</v>
      </c>
    </row>
    <row r="200" spans="1:9">
      <c r="A200" s="17" t="s">
        <v>2985</v>
      </c>
      <c r="B200" t="s">
        <v>872</v>
      </c>
      <c r="C200" s="5">
        <v>3</v>
      </c>
      <c r="D200">
        <v>2</v>
      </c>
      <c r="E200" t="s">
        <v>700</v>
      </c>
      <c r="F200" t="s">
        <v>2321</v>
      </c>
      <c r="G200" t="s">
        <v>1270</v>
      </c>
      <c r="H200" t="s">
        <v>702</v>
      </c>
      <c r="I200" t="str">
        <f t="shared" si="3"/>
        <v>3:2 - MPN - IRM100000, NCAGE = U1030, Supplier = LAND ROVER</v>
      </c>
    </row>
    <row r="201" spans="1:9">
      <c r="A201" s="17" t="s">
        <v>2985</v>
      </c>
      <c r="B201" t="s">
        <v>872</v>
      </c>
      <c r="C201" s="5">
        <v>5</v>
      </c>
      <c r="D201">
        <v>2</v>
      </c>
      <c r="E201" t="s">
        <v>910</v>
      </c>
      <c r="F201" t="s">
        <v>2322</v>
      </c>
      <c r="G201" t="s">
        <v>1271</v>
      </c>
      <c r="H201" t="s">
        <v>912</v>
      </c>
      <c r="I201" t="str">
        <f t="shared" si="3"/>
        <v>5:2 - MPN - F8480, NCAGE = KD229, Supplier = TRIM TECHNOLOGY &amp; SERVICES LTD</v>
      </c>
    </row>
    <row r="202" spans="1:9">
      <c r="A202" s="17" t="s">
        <v>2986</v>
      </c>
      <c r="B202" t="s">
        <v>872</v>
      </c>
      <c r="C202" s="5">
        <v>3</v>
      </c>
      <c r="D202">
        <v>2</v>
      </c>
      <c r="E202" t="s">
        <v>700</v>
      </c>
      <c r="F202" t="s">
        <v>2323</v>
      </c>
      <c r="G202" t="s">
        <v>1272</v>
      </c>
      <c r="H202" t="s">
        <v>702</v>
      </c>
      <c r="I202" t="str">
        <f t="shared" si="3"/>
        <v>3:2 - MPN - IRM100030, NCAGE = U1030, Supplier = LAND ROVER</v>
      </c>
    </row>
    <row r="203" spans="1:9">
      <c r="A203" s="17" t="s">
        <v>2986</v>
      </c>
      <c r="B203" t="s">
        <v>872</v>
      </c>
      <c r="C203" s="5">
        <v>5</v>
      </c>
      <c r="D203">
        <v>2</v>
      </c>
      <c r="E203" t="s">
        <v>910</v>
      </c>
      <c r="F203" t="s">
        <v>2324</v>
      </c>
      <c r="G203" t="s">
        <v>1273</v>
      </c>
      <c r="H203" t="s">
        <v>912</v>
      </c>
      <c r="I203" t="str">
        <f t="shared" si="3"/>
        <v>5:2 - MPN - F8479, NCAGE = KD229, Supplier = TRIM TECHNOLOGY &amp; SERVICES LTD</v>
      </c>
    </row>
    <row r="204" spans="1:9">
      <c r="A204" s="17" t="s">
        <v>2987</v>
      </c>
      <c r="B204" t="s">
        <v>103</v>
      </c>
      <c r="C204" s="5">
        <v>3</v>
      </c>
      <c r="D204">
        <v>2</v>
      </c>
      <c r="E204" t="s">
        <v>700</v>
      </c>
      <c r="F204" t="s">
        <v>2355</v>
      </c>
      <c r="G204" t="s">
        <v>1311</v>
      </c>
      <c r="H204" t="s">
        <v>702</v>
      </c>
      <c r="I204" t="str">
        <f t="shared" si="3"/>
        <v>3:2 - MPN - RRC8572LOY, NCAGE = U1030, Supplier = LAND ROVER</v>
      </c>
    </row>
    <row r="205" spans="1:9">
      <c r="A205" s="17" t="s">
        <v>2988</v>
      </c>
      <c r="B205" t="s">
        <v>1318</v>
      </c>
      <c r="C205" s="5">
        <v>3</v>
      </c>
      <c r="D205">
        <v>2</v>
      </c>
      <c r="E205" t="s">
        <v>1319</v>
      </c>
      <c r="F205" t="s">
        <v>2360</v>
      </c>
      <c r="G205" t="s">
        <v>1320</v>
      </c>
      <c r="H205" t="s">
        <v>1321</v>
      </c>
      <c r="I205" t="str">
        <f t="shared" si="3"/>
        <v>3:2 - MPN - 5/1629, NCAGE = U0205, Supplier = SPANSET LIMITED</v>
      </c>
    </row>
    <row r="206" spans="1:9">
      <c r="A206" s="17" t="s">
        <v>2989</v>
      </c>
      <c r="B206" t="s">
        <v>119</v>
      </c>
      <c r="C206" s="5">
        <v>5</v>
      </c>
      <c r="D206">
        <v>2</v>
      </c>
      <c r="E206" t="s">
        <v>1363</v>
      </c>
      <c r="F206" t="s">
        <v>2402</v>
      </c>
      <c r="G206" t="s">
        <v>1364</v>
      </c>
      <c r="H206" t="s">
        <v>1365</v>
      </c>
      <c r="I206" t="str">
        <f t="shared" si="3"/>
        <v>5:2 - MPN - VM23-026-01-3, NCAGE = K8220, Supplier = SPAFAX INTERNATIONAL LTD</v>
      </c>
    </row>
    <row r="207" spans="1:9">
      <c r="A207" s="17" t="s">
        <v>2989</v>
      </c>
      <c r="B207" t="s">
        <v>119</v>
      </c>
      <c r="C207" s="5">
        <v>5</v>
      </c>
      <c r="D207">
        <v>2</v>
      </c>
      <c r="E207" t="s">
        <v>1363</v>
      </c>
      <c r="F207" t="s">
        <v>2403</v>
      </c>
      <c r="G207" t="s">
        <v>1366</v>
      </c>
      <c r="H207" t="s">
        <v>1365</v>
      </c>
      <c r="I207" t="str">
        <f t="shared" si="3"/>
        <v>5:2 - MPN - VM2-RAD1500-CLASS III, NCAGE = K8220, Supplier = SPAFAX INTERNATIONAL LTD</v>
      </c>
    </row>
    <row r="208" spans="1:9">
      <c r="A208" s="17" t="s">
        <v>2989</v>
      </c>
      <c r="B208" t="s">
        <v>119</v>
      </c>
      <c r="C208" s="5">
        <v>5</v>
      </c>
      <c r="D208">
        <v>2</v>
      </c>
      <c r="E208" t="s">
        <v>1367</v>
      </c>
      <c r="F208" t="s">
        <v>2404</v>
      </c>
      <c r="G208" t="s">
        <v>1368</v>
      </c>
      <c r="H208" t="s">
        <v>1369</v>
      </c>
      <c r="I208" t="str">
        <f t="shared" si="3"/>
        <v>5:2 - MPN - PM2379, NCAGE = KE445, Supplier = AMEAUTO LTD</v>
      </c>
    </row>
    <row r="209" spans="1:9">
      <c r="A209" s="17" t="s">
        <v>2989</v>
      </c>
      <c r="B209" t="s">
        <v>119</v>
      </c>
      <c r="C209" s="5">
        <v>5</v>
      </c>
      <c r="D209">
        <v>2</v>
      </c>
      <c r="E209" t="s">
        <v>1370</v>
      </c>
      <c r="F209" t="s">
        <v>2405</v>
      </c>
      <c r="G209" t="s">
        <v>1371</v>
      </c>
      <c r="H209" t="s">
        <v>1372</v>
      </c>
      <c r="I209" t="str">
        <f t="shared" si="3"/>
        <v>5:2 - MPN - RSK-1646-01252, NCAGE = KCN39, Supplier = REVOLVE TECHNOLOGIES LIMITED</v>
      </c>
    </row>
    <row r="210" spans="1:9">
      <c r="A210" s="17" t="s">
        <v>2990</v>
      </c>
      <c r="B210" t="s">
        <v>95</v>
      </c>
      <c r="C210" s="5">
        <v>3</v>
      </c>
      <c r="D210">
        <v>2</v>
      </c>
      <c r="E210" t="s">
        <v>1373</v>
      </c>
      <c r="F210" t="s">
        <v>2406</v>
      </c>
      <c r="G210" t="s">
        <v>1374</v>
      </c>
      <c r="H210" t="s">
        <v>1375</v>
      </c>
      <c r="I210" t="str">
        <f t="shared" si="3"/>
        <v>3:2 - MPN - EX 1327, NCAGE = KD4B5, Supplier = EXMOOR TRIM LIMITED</v>
      </c>
    </row>
    <row r="211" spans="1:9">
      <c r="A211" s="17" t="s">
        <v>2991</v>
      </c>
      <c r="B211" t="s">
        <v>1413</v>
      </c>
      <c r="C211" s="5">
        <v>3</v>
      </c>
      <c r="D211">
        <v>2</v>
      </c>
      <c r="E211" t="s">
        <v>700</v>
      </c>
      <c r="F211" t="s">
        <v>2437</v>
      </c>
      <c r="G211" t="s">
        <v>1414</v>
      </c>
      <c r="H211" t="s">
        <v>702</v>
      </c>
      <c r="I211" t="str">
        <f t="shared" si="3"/>
        <v>3:2 - MPN - RNJ500010, NCAGE = U1030, Supplier = LAND ROVER</v>
      </c>
    </row>
    <row r="212" spans="1:9">
      <c r="A212" s="17" t="s">
        <v>2991</v>
      </c>
      <c r="B212" t="s">
        <v>1413</v>
      </c>
      <c r="C212" s="5">
        <v>5</v>
      </c>
      <c r="D212">
        <v>2</v>
      </c>
      <c r="E212" t="s">
        <v>1415</v>
      </c>
      <c r="F212" t="s">
        <v>2438</v>
      </c>
      <c r="G212" s="8">
        <v>572087</v>
      </c>
      <c r="H212" t="s">
        <v>1416</v>
      </c>
      <c r="I212" t="str">
        <f t="shared" si="3"/>
        <v>5:2 - MPN - 572087, NCAGE = U6267, Supplier = BORDER HOLDINGS (UK) LTD</v>
      </c>
    </row>
    <row r="213" spans="1:9">
      <c r="A213" s="17" t="s">
        <v>2991</v>
      </c>
      <c r="B213" t="s">
        <v>1413</v>
      </c>
      <c r="C213" s="5">
        <v>5</v>
      </c>
      <c r="D213">
        <v>2</v>
      </c>
      <c r="E213" t="s">
        <v>867</v>
      </c>
      <c r="F213" t="s">
        <v>2439</v>
      </c>
      <c r="G213" t="s">
        <v>1414</v>
      </c>
      <c r="H213" t="s">
        <v>868</v>
      </c>
      <c r="I213" t="str">
        <f t="shared" si="3"/>
        <v>5:2 - MPN - RNJ500010, NCAGE = Z5394, Supplier = JAGUAR LAND ROVER AUSTRALIA PTY LTD</v>
      </c>
    </row>
    <row r="214" spans="1:9">
      <c r="A214" s="17" t="s">
        <v>2992</v>
      </c>
      <c r="B214" t="s">
        <v>121</v>
      </c>
      <c r="C214" s="5">
        <v>5</v>
      </c>
      <c r="D214">
        <v>2</v>
      </c>
      <c r="E214" t="s">
        <v>1002</v>
      </c>
      <c r="F214" t="s">
        <v>2442</v>
      </c>
      <c r="G214" t="s">
        <v>1419</v>
      </c>
      <c r="H214" t="s">
        <v>1004</v>
      </c>
      <c r="I214" t="str">
        <f t="shared" si="3"/>
        <v>5:2 - MPN - NRC5602, NCAGE = U9728, Supplier = BEARMACH LIMITED</v>
      </c>
    </row>
    <row r="215" spans="1:9">
      <c r="A215" s="17" t="s">
        <v>2992</v>
      </c>
      <c r="B215" t="s">
        <v>121</v>
      </c>
      <c r="C215" s="5">
        <v>5</v>
      </c>
      <c r="D215">
        <v>2</v>
      </c>
      <c r="E215" t="s">
        <v>700</v>
      </c>
      <c r="F215" t="s">
        <v>2443</v>
      </c>
      <c r="G215" t="s">
        <v>1419</v>
      </c>
      <c r="H215" t="s">
        <v>702</v>
      </c>
      <c r="I215" t="str">
        <f t="shared" si="3"/>
        <v>5:2 - MPN - NRC5602, NCAGE = U1030, Supplier = LAND ROVER</v>
      </c>
    </row>
    <row r="216" spans="1:9">
      <c r="A216" s="17" t="s">
        <v>2992</v>
      </c>
      <c r="B216" t="s">
        <v>121</v>
      </c>
      <c r="C216" s="5">
        <v>5</v>
      </c>
      <c r="D216">
        <v>2</v>
      </c>
      <c r="E216" t="s">
        <v>700</v>
      </c>
      <c r="F216" t="s">
        <v>2444</v>
      </c>
      <c r="G216" t="s">
        <v>1420</v>
      </c>
      <c r="H216" t="s">
        <v>702</v>
      </c>
      <c r="I216" t="str">
        <f t="shared" si="3"/>
        <v>5:2 - MPN - RYF500210, NCAGE = U1030, Supplier = LAND ROVER</v>
      </c>
    </row>
    <row r="217" spans="1:9">
      <c r="A217" s="17" t="s">
        <v>2992</v>
      </c>
      <c r="B217" t="s">
        <v>121</v>
      </c>
      <c r="C217" s="5">
        <v>3</v>
      </c>
      <c r="D217">
        <v>2</v>
      </c>
      <c r="E217" t="s">
        <v>855</v>
      </c>
      <c r="F217" t="s">
        <v>2445</v>
      </c>
      <c r="G217" t="s">
        <v>1421</v>
      </c>
      <c r="H217" t="s">
        <v>857</v>
      </c>
      <c r="I217" t="str">
        <f t="shared" si="3"/>
        <v>3:2 - MPN - NO PRIMARY REF 99-721-3478, NCAGE = IREF0, Supplier = THIS NCAGE IS USED TO INFORM THAT THE DESIGN CONTROL AUTHORITY CANNOT BE ESTABLISHED OR THE ITEM OF SUPPLY IS NO LONGER MANUFACTURED.</v>
      </c>
    </row>
    <row r="218" spans="1:9">
      <c r="A218" s="17" t="s">
        <v>2992</v>
      </c>
      <c r="B218" t="s">
        <v>121</v>
      </c>
      <c r="C218" s="5">
        <v>5</v>
      </c>
      <c r="D218">
        <v>2</v>
      </c>
      <c r="E218" t="s">
        <v>1415</v>
      </c>
      <c r="F218" t="s">
        <v>2446</v>
      </c>
      <c r="G218" t="s">
        <v>1419</v>
      </c>
      <c r="H218" t="s">
        <v>1416</v>
      </c>
      <c r="I218" t="str">
        <f t="shared" si="3"/>
        <v>5:2 - MPN - NRC5602, NCAGE = U6267, Supplier = BORDER HOLDINGS (UK) LTD</v>
      </c>
    </row>
    <row r="219" spans="1:9">
      <c r="A219" s="17" t="s">
        <v>2992</v>
      </c>
      <c r="B219" t="s">
        <v>121</v>
      </c>
      <c r="C219" s="5">
        <v>5</v>
      </c>
      <c r="D219">
        <v>2</v>
      </c>
      <c r="E219" t="s">
        <v>867</v>
      </c>
      <c r="F219" t="s">
        <v>2447</v>
      </c>
      <c r="G219" t="s">
        <v>1420</v>
      </c>
      <c r="H219" t="s">
        <v>868</v>
      </c>
      <c r="I219" t="str">
        <f t="shared" si="3"/>
        <v>5:2 - MPN - RYF500210, NCAGE = Z5394, Supplier = JAGUAR LAND ROVER AUSTRALIA PTY LTD</v>
      </c>
    </row>
    <row r="220" spans="1:9">
      <c r="A220" s="17" t="s">
        <v>2993</v>
      </c>
      <c r="B220" t="s">
        <v>122</v>
      </c>
      <c r="C220" s="5">
        <v>5</v>
      </c>
      <c r="D220">
        <v>2</v>
      </c>
      <c r="E220" t="s">
        <v>700</v>
      </c>
      <c r="F220" t="s">
        <v>2449</v>
      </c>
      <c r="G220" t="s">
        <v>1423</v>
      </c>
      <c r="H220" t="s">
        <v>702</v>
      </c>
      <c r="I220" t="str">
        <f t="shared" si="3"/>
        <v>5:2 - MPN - RTC5978, NCAGE = U1030, Supplier = LAND ROVER</v>
      </c>
    </row>
    <row r="221" spans="1:9">
      <c r="A221" s="17" t="s">
        <v>2993</v>
      </c>
      <c r="B221" t="s">
        <v>122</v>
      </c>
      <c r="C221" s="5">
        <v>3</v>
      </c>
      <c r="D221">
        <v>2</v>
      </c>
      <c r="E221" t="s">
        <v>700</v>
      </c>
      <c r="F221" t="s">
        <v>2450</v>
      </c>
      <c r="G221" t="s">
        <v>1424</v>
      </c>
      <c r="H221" t="s">
        <v>702</v>
      </c>
      <c r="I221" t="str">
        <f t="shared" si="3"/>
        <v>3:2 - MPN - DZB3218, NCAGE = U1030, Supplier = LAND ROVER</v>
      </c>
    </row>
    <row r="222" spans="1:9">
      <c r="A222" s="17" t="s">
        <v>2993</v>
      </c>
      <c r="B222" t="s">
        <v>122</v>
      </c>
      <c r="C222" s="5">
        <v>5</v>
      </c>
      <c r="D222">
        <v>2</v>
      </c>
      <c r="E222" t="s">
        <v>700</v>
      </c>
      <c r="F222" t="s">
        <v>2451</v>
      </c>
      <c r="G222" t="s">
        <v>1425</v>
      </c>
      <c r="H222" t="s">
        <v>702</v>
      </c>
      <c r="I222" t="str">
        <f t="shared" si="3"/>
        <v>5:2 - MPN - MTC5760, NCAGE = U1030, Supplier = LAND ROVER</v>
      </c>
    </row>
    <row r="223" spans="1:9">
      <c r="A223" s="17" t="s">
        <v>2994</v>
      </c>
      <c r="B223" t="s">
        <v>1433</v>
      </c>
      <c r="C223" s="5">
        <v>5</v>
      </c>
      <c r="D223">
        <v>2</v>
      </c>
      <c r="E223" t="s">
        <v>700</v>
      </c>
      <c r="F223" t="s">
        <v>2460</v>
      </c>
      <c r="G223" t="s">
        <v>1434</v>
      </c>
      <c r="H223" t="s">
        <v>702</v>
      </c>
      <c r="I223" t="str">
        <f t="shared" si="3"/>
        <v>5:2 - MPN - ALQ710040, NCAGE = U1030, Supplier = LAND ROVER</v>
      </c>
    </row>
    <row r="224" spans="1:9">
      <c r="A224" s="17" t="s">
        <v>2994</v>
      </c>
      <c r="B224" t="s">
        <v>1433</v>
      </c>
      <c r="C224" s="5">
        <v>3</v>
      </c>
      <c r="D224">
        <v>2</v>
      </c>
      <c r="E224" t="s">
        <v>829</v>
      </c>
      <c r="F224" t="s">
        <v>2461</v>
      </c>
      <c r="G224" t="s">
        <v>1435</v>
      </c>
      <c r="H224" t="s">
        <v>831</v>
      </c>
      <c r="I224" t="str">
        <f t="shared" si="3"/>
        <v>3:2 - MPN - ALQ710020, NCAGE = U3471, Supplier = UNIPART DEFENCE LOGISTICS</v>
      </c>
    </row>
    <row r="225" spans="1:9">
      <c r="A225" s="17" t="s">
        <v>2994</v>
      </c>
      <c r="B225" t="s">
        <v>1433</v>
      </c>
      <c r="C225" s="5">
        <v>5</v>
      </c>
      <c r="D225">
        <v>2</v>
      </c>
      <c r="E225" t="s">
        <v>700</v>
      </c>
      <c r="F225" t="s">
        <v>2462</v>
      </c>
      <c r="G225" t="s">
        <v>1435</v>
      </c>
      <c r="H225" t="s">
        <v>702</v>
      </c>
      <c r="I225" t="str">
        <f t="shared" si="3"/>
        <v>5:2 - MPN - ALQ710020, NCAGE = U1030, Supplier = LAND ROVER</v>
      </c>
    </row>
    <row r="226" spans="1:9">
      <c r="A226" s="17" t="s">
        <v>2995</v>
      </c>
      <c r="B226" t="s">
        <v>1456</v>
      </c>
      <c r="C226" s="5">
        <v>5</v>
      </c>
      <c r="D226">
        <v>2</v>
      </c>
      <c r="E226" t="s">
        <v>700</v>
      </c>
      <c r="F226" t="s">
        <v>2486</v>
      </c>
      <c r="G226" t="s">
        <v>1457</v>
      </c>
      <c r="H226" t="s">
        <v>702</v>
      </c>
      <c r="I226" t="str">
        <f t="shared" si="3"/>
        <v>5:2 - MPN - AWR5700RPI, NCAGE = U1030, Supplier = LAND ROVER</v>
      </c>
    </row>
    <row r="227" spans="1:9">
      <c r="A227" s="17" t="s">
        <v>2995</v>
      </c>
      <c r="B227" t="s">
        <v>1456</v>
      </c>
      <c r="C227" s="5">
        <v>3</v>
      </c>
      <c r="D227">
        <v>2</v>
      </c>
      <c r="E227" t="s">
        <v>855</v>
      </c>
      <c r="F227" t="s">
        <v>2487</v>
      </c>
      <c r="G227" t="s">
        <v>1458</v>
      </c>
      <c r="H227" t="s">
        <v>857</v>
      </c>
      <c r="I227" t="str">
        <f t="shared" si="3"/>
        <v>3:2 - MPN - NO PRIMARY REF 99-732-8132, NCAGE = IREF0, Supplier = THIS NCAGE IS USED TO INFORM THAT THE DESIGN CONTROL AUTHORITY CANNOT BE ESTABLISHED OR THE ITEM OF SUPPLY IS NO LONGER MANUFACTURED.</v>
      </c>
    </row>
    <row r="228" spans="1:9">
      <c r="A228" s="17" t="s">
        <v>2996</v>
      </c>
      <c r="B228" t="s">
        <v>1476</v>
      </c>
      <c r="C228" s="5">
        <v>3</v>
      </c>
      <c r="D228">
        <v>2</v>
      </c>
      <c r="E228" t="s">
        <v>700</v>
      </c>
      <c r="F228" t="s">
        <v>2505</v>
      </c>
      <c r="G228" t="s">
        <v>1477</v>
      </c>
      <c r="H228" t="s">
        <v>702</v>
      </c>
      <c r="I228" t="str">
        <f t="shared" si="3"/>
        <v>3:2 - MPN - MTC6504, NCAGE = U1030, Supplier = LAND ROVER</v>
      </c>
    </row>
    <row r="229" spans="1:9">
      <c r="A229" s="17" t="s">
        <v>2997</v>
      </c>
      <c r="B229" t="s">
        <v>127</v>
      </c>
      <c r="C229" s="5">
        <v>3</v>
      </c>
      <c r="D229">
        <v>2</v>
      </c>
      <c r="E229" t="s">
        <v>910</v>
      </c>
      <c r="F229" t="s">
        <v>2534</v>
      </c>
      <c r="G229" t="s">
        <v>1504</v>
      </c>
      <c r="H229" t="s">
        <v>912</v>
      </c>
      <c r="I229" t="str">
        <f t="shared" si="3"/>
        <v>3:2 - MPN - F8921, NCAGE = KD229, Supplier = TRIM TECHNOLOGY &amp; SERVICES LTD</v>
      </c>
    </row>
    <row r="230" spans="1:9">
      <c r="A230" s="17" t="s">
        <v>2998</v>
      </c>
      <c r="B230" t="s">
        <v>128</v>
      </c>
      <c r="C230" s="5">
        <v>5</v>
      </c>
      <c r="D230">
        <v>2</v>
      </c>
      <c r="E230" t="s">
        <v>882</v>
      </c>
      <c r="F230" t="s">
        <v>2539</v>
      </c>
      <c r="G230" t="s">
        <v>1511</v>
      </c>
      <c r="H230" t="s">
        <v>884</v>
      </c>
      <c r="I230" t="str">
        <f t="shared" si="3"/>
        <v>5:2 - MPN - LR/60270449, NCAGE = K1089, Supplier = TRW LIMITED T/A TRW AUTOMOTIVE AFTERMARKET OPERATION</v>
      </c>
    </row>
    <row r="231" spans="1:9">
      <c r="A231" s="17" t="s">
        <v>2998</v>
      </c>
      <c r="B231" t="s">
        <v>128</v>
      </c>
      <c r="C231" s="5">
        <v>3</v>
      </c>
      <c r="D231">
        <v>2</v>
      </c>
      <c r="E231" t="s">
        <v>882</v>
      </c>
      <c r="F231" t="s">
        <v>2540</v>
      </c>
      <c r="G231" s="10">
        <v>60270449</v>
      </c>
      <c r="H231" t="s">
        <v>884</v>
      </c>
      <c r="I231" t="str">
        <f t="shared" si="3"/>
        <v>3:2 - MPN - 60270449, NCAGE = K1089, Supplier = TRW LIMITED T/A TRW AUTOMOTIVE AFTERMARKET OPERATION</v>
      </c>
    </row>
    <row r="232" spans="1:9">
      <c r="A232" s="17" t="s">
        <v>2998</v>
      </c>
      <c r="B232" t="s">
        <v>128</v>
      </c>
      <c r="C232" s="5">
        <v>5</v>
      </c>
      <c r="D232">
        <v>2</v>
      </c>
      <c r="E232" t="s">
        <v>700</v>
      </c>
      <c r="F232" t="s">
        <v>2541</v>
      </c>
      <c r="G232" t="s">
        <v>1512</v>
      </c>
      <c r="H232" t="s">
        <v>702</v>
      </c>
      <c r="I232" t="str">
        <f t="shared" si="3"/>
        <v>5:2 - MPN - STC987, NCAGE = U1030, Supplier = LAND ROVER</v>
      </c>
    </row>
    <row r="233" spans="1:9">
      <c r="A233" s="17" t="s">
        <v>2999</v>
      </c>
      <c r="B233" t="s">
        <v>110</v>
      </c>
      <c r="C233" s="5">
        <v>5</v>
      </c>
      <c r="D233">
        <v>2</v>
      </c>
      <c r="E233" t="s">
        <v>882</v>
      </c>
      <c r="F233" t="s">
        <v>2551</v>
      </c>
      <c r="G233" t="s">
        <v>1525</v>
      </c>
      <c r="H233" t="s">
        <v>884</v>
      </c>
      <c r="I233" t="str">
        <f t="shared" si="3"/>
        <v>5:2 - MPN - LR/54728962, NCAGE = K1089, Supplier = TRW LIMITED T/A TRW AUTOMOTIVE AFTERMARKET OPERATION</v>
      </c>
    </row>
    <row r="234" spans="1:9">
      <c r="A234" s="17" t="s">
        <v>2999</v>
      </c>
      <c r="B234" t="s">
        <v>110</v>
      </c>
      <c r="C234" s="5">
        <v>5</v>
      </c>
      <c r="D234">
        <v>2</v>
      </c>
      <c r="E234" t="s">
        <v>700</v>
      </c>
      <c r="F234" t="s">
        <v>2552</v>
      </c>
      <c r="G234" t="s">
        <v>1526</v>
      </c>
      <c r="H234" t="s">
        <v>702</v>
      </c>
      <c r="I234" t="str">
        <f t="shared" si="3"/>
        <v>5:2 - MPN - STC4843, NCAGE = U1030, Supplier = LAND ROVER</v>
      </c>
    </row>
    <row r="235" spans="1:9">
      <c r="A235" s="17" t="s">
        <v>2999</v>
      </c>
      <c r="B235" t="s">
        <v>110</v>
      </c>
      <c r="C235" s="5">
        <v>3</v>
      </c>
      <c r="D235">
        <v>2</v>
      </c>
      <c r="E235" t="s">
        <v>855</v>
      </c>
      <c r="F235" t="s">
        <v>2553</v>
      </c>
      <c r="G235" t="s">
        <v>1527</v>
      </c>
      <c r="H235" t="s">
        <v>857</v>
      </c>
      <c r="I235" t="str">
        <f t="shared" si="3"/>
        <v>3:2 - MPN - NO PRIMARY REF 99-781-4207, NCAGE = IREF0, Supplier = THIS NCAGE IS USED TO INFORM THAT THE DESIGN CONTROL AUTHORITY CANNOT BE ESTABLISHED OR THE ITEM OF SUPPLY IS NO LONGER MANUFACTURED.</v>
      </c>
    </row>
    <row r="236" spans="1:9">
      <c r="A236" s="17" t="s">
        <v>3000</v>
      </c>
      <c r="B236" t="s">
        <v>1531</v>
      </c>
      <c r="C236" s="5">
        <v>3</v>
      </c>
      <c r="D236">
        <v>2</v>
      </c>
      <c r="E236" t="s">
        <v>700</v>
      </c>
      <c r="F236" t="s">
        <v>2556</v>
      </c>
      <c r="G236" t="s">
        <v>1532</v>
      </c>
      <c r="H236" t="s">
        <v>702</v>
      </c>
      <c r="I236" t="str">
        <f t="shared" si="3"/>
        <v>3:2 - MPN - AWR5007, NCAGE = U1030, Supplier = LAND ROVER</v>
      </c>
    </row>
    <row r="237" spans="1:9">
      <c r="A237" s="17" t="s">
        <v>3001</v>
      </c>
      <c r="B237" t="s">
        <v>1533</v>
      </c>
      <c r="C237" s="5">
        <v>5</v>
      </c>
      <c r="D237">
        <v>2</v>
      </c>
      <c r="E237" t="s">
        <v>700</v>
      </c>
      <c r="F237" t="s">
        <v>2557</v>
      </c>
      <c r="G237" t="s">
        <v>1534</v>
      </c>
      <c r="H237" t="s">
        <v>702</v>
      </c>
      <c r="I237" t="str">
        <f t="shared" si="3"/>
        <v>5:2 - MPN - MTC3523, NCAGE = U1030, Supplier = LAND ROVER</v>
      </c>
    </row>
    <row r="238" spans="1:9">
      <c r="A238" s="17" t="s">
        <v>3001</v>
      </c>
      <c r="B238" t="s">
        <v>1533</v>
      </c>
      <c r="C238" s="5">
        <v>5</v>
      </c>
      <c r="D238">
        <v>2</v>
      </c>
      <c r="E238" t="s">
        <v>700</v>
      </c>
      <c r="F238" t="s">
        <v>2558</v>
      </c>
      <c r="G238" t="s">
        <v>1535</v>
      </c>
      <c r="H238" t="s">
        <v>702</v>
      </c>
      <c r="I238" t="str">
        <f t="shared" si="3"/>
        <v>5:2 - MPN - A0/MTC3523, NCAGE = U1030, Supplier = LAND ROVER</v>
      </c>
    </row>
    <row r="239" spans="1:9">
      <c r="A239" s="17" t="s">
        <v>3001</v>
      </c>
      <c r="B239" t="s">
        <v>1533</v>
      </c>
      <c r="C239" s="5">
        <v>3</v>
      </c>
      <c r="D239">
        <v>2</v>
      </c>
      <c r="E239" t="s">
        <v>829</v>
      </c>
      <c r="F239" t="s">
        <v>2559</v>
      </c>
      <c r="G239" t="s">
        <v>1534</v>
      </c>
      <c r="H239" t="s">
        <v>831</v>
      </c>
      <c r="I239" t="str">
        <f t="shared" si="3"/>
        <v>3:2 - MPN - MTC3523, NCAGE = U3471, Supplier = UNIPART DEFENCE LOGISTICS</v>
      </c>
    </row>
    <row r="240" spans="1:9">
      <c r="A240" s="17" t="s">
        <v>3001</v>
      </c>
      <c r="B240" t="s">
        <v>1533</v>
      </c>
      <c r="C240" s="5">
        <v>5</v>
      </c>
      <c r="D240">
        <v>2</v>
      </c>
      <c r="E240" t="s">
        <v>1415</v>
      </c>
      <c r="F240" t="s">
        <v>2560</v>
      </c>
      <c r="G240" t="s">
        <v>1534</v>
      </c>
      <c r="H240" t="s">
        <v>1416</v>
      </c>
      <c r="I240" t="str">
        <f t="shared" si="3"/>
        <v>5:2 - MPN - MTC3523, NCAGE = U6267, Supplier = BORDER HOLDINGS (UK) LTD</v>
      </c>
    </row>
    <row r="241" spans="1:9">
      <c r="A241" s="17" t="s">
        <v>3002</v>
      </c>
      <c r="B241" t="s">
        <v>126</v>
      </c>
      <c r="C241" s="5">
        <v>3</v>
      </c>
      <c r="D241">
        <v>2</v>
      </c>
      <c r="E241" t="s">
        <v>1484</v>
      </c>
      <c r="F241" t="s">
        <v>2566</v>
      </c>
      <c r="G241" s="9">
        <v>485515</v>
      </c>
      <c r="H241" t="s">
        <v>1486</v>
      </c>
      <c r="I241" t="str">
        <f t="shared" si="3"/>
        <v>3:2 - MPN - 485515, NCAGE = U5612, Supplier = LEYLAND TRUCKS LTD (FOR SPARE PARTS SEE U6425)</v>
      </c>
    </row>
    <row r="242" spans="1:9">
      <c r="A242" s="17" t="s">
        <v>3002</v>
      </c>
      <c r="B242" t="s">
        <v>126</v>
      </c>
      <c r="C242" s="5">
        <v>5</v>
      </c>
      <c r="D242">
        <v>2</v>
      </c>
      <c r="E242" t="s">
        <v>1541</v>
      </c>
      <c r="F242" t="s">
        <v>2567</v>
      </c>
      <c r="G242" t="s">
        <v>1542</v>
      </c>
      <c r="H242" t="s">
        <v>1543</v>
      </c>
      <c r="I242" t="str">
        <f t="shared" si="3"/>
        <v>5:2 - MPN - 1/09151, NCAGE = U2592, Supplier = WESTON BODY HARDWARE LTD</v>
      </c>
    </row>
    <row r="243" spans="1:9">
      <c r="A243" s="17" t="s">
        <v>3002</v>
      </c>
      <c r="B243" t="s">
        <v>126</v>
      </c>
      <c r="C243" s="5">
        <v>5</v>
      </c>
      <c r="D243">
        <v>2</v>
      </c>
      <c r="E243" t="s">
        <v>700</v>
      </c>
      <c r="F243" t="s">
        <v>2568</v>
      </c>
      <c r="G243" t="s">
        <v>1544</v>
      </c>
      <c r="H243" t="s">
        <v>702</v>
      </c>
      <c r="I243" t="str">
        <f t="shared" si="3"/>
        <v>5:2 - MPN - RTC3022, NCAGE = U1030, Supplier = LAND ROVER</v>
      </c>
    </row>
    <row r="244" spans="1:9">
      <c r="A244" s="17" t="s">
        <v>3002</v>
      </c>
      <c r="B244" t="s">
        <v>126</v>
      </c>
      <c r="C244" s="5">
        <v>5</v>
      </c>
      <c r="D244">
        <v>2</v>
      </c>
      <c r="E244" t="s">
        <v>1415</v>
      </c>
      <c r="F244" t="s">
        <v>2569</v>
      </c>
      <c r="G244" t="s">
        <v>1544</v>
      </c>
      <c r="H244" t="s">
        <v>1416</v>
      </c>
      <c r="I244" t="str">
        <f t="shared" si="3"/>
        <v>5:2 - MPN - RTC3022, NCAGE = U6267, Supplier = BORDER HOLDINGS (UK) LTD</v>
      </c>
    </row>
    <row r="245" spans="1:9">
      <c r="A245" s="17" t="s">
        <v>3002</v>
      </c>
      <c r="B245" t="s">
        <v>126</v>
      </c>
      <c r="C245" s="5">
        <v>5</v>
      </c>
      <c r="D245">
        <v>2</v>
      </c>
      <c r="E245" t="s">
        <v>700</v>
      </c>
      <c r="F245" t="s">
        <v>2570</v>
      </c>
      <c r="G245" t="s">
        <v>1545</v>
      </c>
      <c r="H245" t="s">
        <v>702</v>
      </c>
      <c r="I245" t="str">
        <f t="shared" si="3"/>
        <v>5:2 - MPN - RTC3089, NCAGE = U1030, Supplier = LAND ROVER</v>
      </c>
    </row>
    <row r="246" spans="1:9">
      <c r="A246" s="17" t="s">
        <v>3003</v>
      </c>
      <c r="B246" t="s">
        <v>99</v>
      </c>
      <c r="C246" s="5">
        <v>5</v>
      </c>
      <c r="D246">
        <v>2</v>
      </c>
      <c r="E246" t="s">
        <v>1049</v>
      </c>
      <c r="F246" t="s">
        <v>2644</v>
      </c>
      <c r="G246" t="s">
        <v>1632</v>
      </c>
      <c r="H246" t="s">
        <v>1050</v>
      </c>
      <c r="I246" t="str">
        <f t="shared" si="3"/>
        <v>5:2 - MPN - FQJ103860, NCAGE = KA756, Supplier = HOBSON INDUSTRIES LTD</v>
      </c>
    </row>
    <row r="247" spans="1:9">
      <c r="A247" s="17" t="s">
        <v>3003</v>
      </c>
      <c r="B247" t="s">
        <v>99</v>
      </c>
      <c r="C247" s="5">
        <v>3</v>
      </c>
      <c r="D247">
        <v>2</v>
      </c>
      <c r="E247" t="s">
        <v>700</v>
      </c>
      <c r="F247" t="s">
        <v>2645</v>
      </c>
      <c r="G247" t="s">
        <v>1632</v>
      </c>
      <c r="H247" t="s">
        <v>702</v>
      </c>
      <c r="I247" t="str">
        <f t="shared" si="3"/>
        <v>3:2 - MPN - FQJ103860, NCAGE = U1030, Supplier = LAND ROVER</v>
      </c>
    </row>
    <row r="248" spans="1:9">
      <c r="A248" s="17" t="s">
        <v>3004</v>
      </c>
      <c r="B248" t="s">
        <v>103</v>
      </c>
      <c r="C248" s="5">
        <v>3</v>
      </c>
      <c r="D248">
        <v>2</v>
      </c>
      <c r="E248" t="s">
        <v>700</v>
      </c>
      <c r="F248" t="s">
        <v>2674</v>
      </c>
      <c r="G248" t="s">
        <v>1669</v>
      </c>
      <c r="H248" t="s">
        <v>702</v>
      </c>
      <c r="I248" t="str">
        <f t="shared" si="3"/>
        <v>3:2 - MPN - RRC5513LOY, NCAGE = U1030, Supplier = LAND ROVER</v>
      </c>
    </row>
    <row r="249" spans="1:9">
      <c r="A249" s="17" t="s">
        <v>3005</v>
      </c>
      <c r="B249" t="s">
        <v>130</v>
      </c>
      <c r="C249" s="5">
        <v>3</v>
      </c>
      <c r="D249">
        <v>2</v>
      </c>
      <c r="E249" t="s">
        <v>855</v>
      </c>
      <c r="F249" t="s">
        <v>2675</v>
      </c>
      <c r="G249" t="s">
        <v>1670</v>
      </c>
      <c r="H249" t="s">
        <v>857</v>
      </c>
      <c r="I249" t="str">
        <f t="shared" si="3"/>
        <v>3:2 - MPN - NO PRIMARY REF 99-824-3038, NCAGE = IREF0, Supplier = THIS NCAGE IS USED TO INFORM THAT THE DESIGN CONTROL AUTHORITY CANNOT BE ESTABLISHED OR THE ITEM OF SUPPLY IS NO LONGER MANUFACTURED.</v>
      </c>
    </row>
    <row r="250" spans="1:9">
      <c r="A250" s="17" t="s">
        <v>3005</v>
      </c>
      <c r="B250" t="s">
        <v>130</v>
      </c>
      <c r="C250" s="5">
        <v>5</v>
      </c>
      <c r="D250">
        <v>2</v>
      </c>
      <c r="E250" t="s">
        <v>1415</v>
      </c>
      <c r="F250" t="s">
        <v>2676</v>
      </c>
      <c r="G250" s="8">
        <v>346849</v>
      </c>
      <c r="H250" t="s">
        <v>1416</v>
      </c>
      <c r="I250" t="str">
        <f t="shared" si="3"/>
        <v>5:2 - MPN - 346849, NCAGE = U6267, Supplier = BORDER HOLDINGS (UK) LTD</v>
      </c>
    </row>
    <row r="251" spans="1:9">
      <c r="A251" s="17" t="s">
        <v>3005</v>
      </c>
      <c r="B251" t="s">
        <v>130</v>
      </c>
      <c r="C251" s="5">
        <v>5</v>
      </c>
      <c r="D251">
        <v>2</v>
      </c>
      <c r="E251" t="s">
        <v>1002</v>
      </c>
      <c r="F251" t="s">
        <v>2677</v>
      </c>
      <c r="G251" t="s">
        <v>1671</v>
      </c>
      <c r="H251" t="s">
        <v>1004</v>
      </c>
      <c r="I251" t="str">
        <f t="shared" si="3"/>
        <v>5:2 - MPN - BR0560, NCAGE = U9728, Supplier = BEARMACH LIMITED</v>
      </c>
    </row>
    <row r="252" spans="1:9">
      <c r="A252" s="17" t="s">
        <v>3006</v>
      </c>
      <c r="B252" t="s">
        <v>1678</v>
      </c>
      <c r="C252" s="5">
        <v>3</v>
      </c>
      <c r="D252">
        <v>2</v>
      </c>
      <c r="E252" t="s">
        <v>700</v>
      </c>
      <c r="F252" t="s">
        <v>2690</v>
      </c>
      <c r="G252" s="8">
        <v>346924</v>
      </c>
      <c r="H252" t="s">
        <v>702</v>
      </c>
      <c r="I252" t="str">
        <f t="shared" si="3"/>
        <v>3:2 - MPN - 346924, NCAGE = U1030, Supplier = LAND ROVER</v>
      </c>
    </row>
    <row r="253" spans="1:9">
      <c r="A253" s="17" t="s">
        <v>3007</v>
      </c>
      <c r="B253" t="s">
        <v>103</v>
      </c>
      <c r="C253" s="5">
        <v>5</v>
      </c>
      <c r="D253">
        <v>2</v>
      </c>
      <c r="E253" t="s">
        <v>700</v>
      </c>
      <c r="F253" t="s">
        <v>2705</v>
      </c>
      <c r="G253" t="s">
        <v>1700</v>
      </c>
      <c r="H253" t="s">
        <v>702</v>
      </c>
      <c r="I253" t="str">
        <f t="shared" si="3"/>
        <v>5:2 - MPN - HAD501870RPI, NCAGE = U1030, Supplier = LAND ROVER</v>
      </c>
    </row>
    <row r="254" spans="1:9">
      <c r="A254" s="17" t="s">
        <v>3007</v>
      </c>
      <c r="B254" t="s">
        <v>103</v>
      </c>
      <c r="C254" s="5">
        <v>5</v>
      </c>
      <c r="D254">
        <v>2</v>
      </c>
      <c r="E254" t="s">
        <v>700</v>
      </c>
      <c r="F254" t="s">
        <v>2706</v>
      </c>
      <c r="G254" t="s">
        <v>1701</v>
      </c>
      <c r="H254" t="s">
        <v>702</v>
      </c>
      <c r="I254" t="str">
        <f t="shared" si="3"/>
        <v>5:2 - MPN - HAD501800RPI, NCAGE = U1030, Supplier = LAND ROVER</v>
      </c>
    </row>
    <row r="255" spans="1:9">
      <c r="A255" s="17" t="s">
        <v>3007</v>
      </c>
      <c r="B255" t="s">
        <v>103</v>
      </c>
      <c r="C255" s="5">
        <v>3</v>
      </c>
      <c r="D255">
        <v>2</v>
      </c>
      <c r="E255" t="s">
        <v>855</v>
      </c>
      <c r="F255" t="s">
        <v>2707</v>
      </c>
      <c r="G255" t="s">
        <v>1702</v>
      </c>
      <c r="H255" t="s">
        <v>857</v>
      </c>
      <c r="I255" t="str">
        <f t="shared" si="3"/>
        <v>3:2 - MPN - NO PRIMARY REF 99-830-6037, NCAGE = IREF0, Supplier = THIS NCAGE IS USED TO INFORM THAT THE DESIGN CONTROL AUTHORITY CANNOT BE ESTABLISHED OR THE ITEM OF SUPPLY IS NO LONGER MANUFACTURED.</v>
      </c>
    </row>
    <row r="256" spans="1:9">
      <c r="A256" s="17" t="s">
        <v>3008</v>
      </c>
      <c r="B256" t="s">
        <v>1703</v>
      </c>
      <c r="C256" s="5">
        <v>3</v>
      </c>
      <c r="D256">
        <v>2</v>
      </c>
      <c r="E256" t="s">
        <v>700</v>
      </c>
      <c r="F256" t="s">
        <v>2708</v>
      </c>
      <c r="G256" t="s">
        <v>1704</v>
      </c>
      <c r="H256" t="s">
        <v>702</v>
      </c>
      <c r="I256" t="str">
        <f t="shared" si="3"/>
        <v>3:2 - MPN - UTP2225, NCAGE = U1030, Supplier = LAND ROVER</v>
      </c>
    </row>
    <row r="257" spans="1:9">
      <c r="A257" s="17" t="s">
        <v>3009</v>
      </c>
      <c r="B257" t="s">
        <v>880</v>
      </c>
      <c r="C257" s="5">
        <v>5</v>
      </c>
      <c r="D257">
        <v>2</v>
      </c>
      <c r="E257" t="s">
        <v>1178</v>
      </c>
      <c r="F257" t="s">
        <v>2737</v>
      </c>
      <c r="G257" t="s">
        <v>1729</v>
      </c>
      <c r="H257" t="s">
        <v>1180</v>
      </c>
      <c r="I257" t="str">
        <f t="shared" si="3"/>
        <v>5:2 - MPN - 37389-136, NCAGE = U9951, Supplier = RICARDO UK LTD</v>
      </c>
    </row>
    <row r="258" spans="1:9">
      <c r="A258" s="17" t="s">
        <v>3009</v>
      </c>
      <c r="B258" t="s">
        <v>880</v>
      </c>
      <c r="C258" s="5">
        <v>5</v>
      </c>
      <c r="D258">
        <v>2</v>
      </c>
      <c r="E258" t="s">
        <v>700</v>
      </c>
      <c r="F258" t="s">
        <v>2738</v>
      </c>
      <c r="G258" t="s">
        <v>1730</v>
      </c>
      <c r="H258" t="s">
        <v>702</v>
      </c>
      <c r="I258" t="str">
        <f t="shared" ref="I258:I321" si="4">C258&amp;":"&amp;D258&amp;" - MPN - "&amp;G258&amp;", NCAGE = "&amp;E258&amp;", Supplier = "&amp;H258</f>
        <v>5:2 - MPN - MXC5497, NCAGE = U1030, Supplier = LAND ROVER</v>
      </c>
    </row>
    <row r="259" spans="1:9">
      <c r="A259" s="17" t="s">
        <v>3009</v>
      </c>
      <c r="B259" t="s">
        <v>880</v>
      </c>
      <c r="C259" s="5">
        <v>3</v>
      </c>
      <c r="D259">
        <v>2</v>
      </c>
      <c r="E259" t="s">
        <v>1731</v>
      </c>
      <c r="F259" t="s">
        <v>2739</v>
      </c>
      <c r="G259" t="s">
        <v>1732</v>
      </c>
      <c r="H259" t="s">
        <v>1733</v>
      </c>
      <c r="I259" t="str">
        <f t="shared" si="4"/>
        <v>3:2 - MPN - 42E7-848, NCAGE = K1366, Supplier = BRITAX EXCELSIOR LTD</v>
      </c>
    </row>
    <row r="260" spans="1:9">
      <c r="A260" s="17" t="s">
        <v>3009</v>
      </c>
      <c r="B260" t="s">
        <v>880</v>
      </c>
      <c r="C260" s="5">
        <v>5</v>
      </c>
      <c r="D260">
        <v>2</v>
      </c>
      <c r="E260" t="s">
        <v>700</v>
      </c>
      <c r="F260" t="s">
        <v>2740</v>
      </c>
      <c r="G260" t="s">
        <v>1734</v>
      </c>
      <c r="H260" t="s">
        <v>702</v>
      </c>
      <c r="I260" t="str">
        <f t="shared" si="4"/>
        <v>5:2 - MPN - MUC 8980, NCAGE = U1030, Supplier = LAND ROVER</v>
      </c>
    </row>
    <row r="261" spans="1:9">
      <c r="A261" s="17" t="s">
        <v>3010</v>
      </c>
      <c r="B261" t="s">
        <v>888</v>
      </c>
      <c r="C261" s="5">
        <v>3</v>
      </c>
      <c r="D261">
        <v>2</v>
      </c>
      <c r="E261" t="s">
        <v>882</v>
      </c>
      <c r="F261" t="s">
        <v>2742</v>
      </c>
      <c r="G261" s="10">
        <v>60927054</v>
      </c>
      <c r="H261" t="s">
        <v>884</v>
      </c>
      <c r="I261" t="str">
        <f t="shared" si="4"/>
        <v>3:2 - MPN - 60927054, NCAGE = K1089, Supplier = TRW LIMITED T/A TRW AUTOMOTIVE AFTERMARKET OPERATION</v>
      </c>
    </row>
    <row r="262" spans="1:9">
      <c r="A262" s="17" t="s">
        <v>3010</v>
      </c>
      <c r="B262" t="s">
        <v>888</v>
      </c>
      <c r="C262" s="5">
        <v>5</v>
      </c>
      <c r="D262">
        <v>2</v>
      </c>
      <c r="E262" t="s">
        <v>700</v>
      </c>
      <c r="F262" t="s">
        <v>2743</v>
      </c>
      <c r="G262" t="s">
        <v>1737</v>
      </c>
      <c r="H262" t="s">
        <v>702</v>
      </c>
      <c r="I262" t="str">
        <f t="shared" si="4"/>
        <v>5:2 - MPN - DLE000050, NCAGE = U1030, Supplier = LAND ROVER</v>
      </c>
    </row>
    <row r="263" spans="1:9">
      <c r="A263" s="17" t="s">
        <v>3011</v>
      </c>
      <c r="B263" t="s">
        <v>1746</v>
      </c>
      <c r="C263" s="5">
        <v>5</v>
      </c>
      <c r="D263">
        <v>2</v>
      </c>
      <c r="E263" t="s">
        <v>700</v>
      </c>
      <c r="F263" t="s">
        <v>2753</v>
      </c>
      <c r="G263" t="s">
        <v>1747</v>
      </c>
      <c r="H263" t="s">
        <v>702</v>
      </c>
      <c r="I263" t="str">
        <f t="shared" si="4"/>
        <v>5:2 - MPN - AWR5698RPI, NCAGE = U1030, Supplier = LAND ROVER</v>
      </c>
    </row>
    <row r="264" spans="1:9">
      <c r="A264" s="17" t="s">
        <v>3011</v>
      </c>
      <c r="B264" t="s">
        <v>1746</v>
      </c>
      <c r="C264" s="5">
        <v>3</v>
      </c>
      <c r="D264">
        <v>2</v>
      </c>
      <c r="E264" t="s">
        <v>855</v>
      </c>
      <c r="F264" t="s">
        <v>2754</v>
      </c>
      <c r="G264" t="s">
        <v>1748</v>
      </c>
      <c r="H264" t="s">
        <v>857</v>
      </c>
      <c r="I264" t="str">
        <f t="shared" si="4"/>
        <v>3:2 - MPN - NO PRIMARY REF 99-870-0214, NCAGE = IREF0, Supplier = THIS NCAGE IS USED TO INFORM THAT THE DESIGN CONTROL AUTHORITY CANNOT BE ESTABLISHED OR THE ITEM OF SUPPLY IS NO LONGER MANUFACTURED.</v>
      </c>
    </row>
    <row r="265" spans="1:9">
      <c r="A265" s="17" t="s">
        <v>3012</v>
      </c>
      <c r="B265" t="s">
        <v>1750</v>
      </c>
      <c r="C265" s="5">
        <v>5</v>
      </c>
      <c r="D265">
        <v>2</v>
      </c>
      <c r="E265" t="s">
        <v>700</v>
      </c>
      <c r="F265" t="s">
        <v>2756</v>
      </c>
      <c r="G265" t="s">
        <v>1751</v>
      </c>
      <c r="H265" t="s">
        <v>702</v>
      </c>
      <c r="I265" t="str">
        <f t="shared" si="4"/>
        <v>5:2 - MPN - IPH100110, NCAGE = U1030, Supplier = LAND ROVER</v>
      </c>
    </row>
    <row r="266" spans="1:9">
      <c r="A266" s="17" t="s">
        <v>3012</v>
      </c>
      <c r="B266" t="s">
        <v>1750</v>
      </c>
      <c r="C266" s="5">
        <v>5</v>
      </c>
      <c r="D266">
        <v>2</v>
      </c>
      <c r="E266" t="s">
        <v>700</v>
      </c>
      <c r="F266" t="s">
        <v>2757</v>
      </c>
      <c r="G266" t="s">
        <v>1752</v>
      </c>
      <c r="H266" t="s">
        <v>702</v>
      </c>
      <c r="I266" t="str">
        <f t="shared" si="4"/>
        <v>5:2 - MPN - RRC8657, NCAGE = U1030, Supplier = LAND ROVER</v>
      </c>
    </row>
    <row r="267" spans="1:9">
      <c r="A267" s="17" t="s">
        <v>3012</v>
      </c>
      <c r="B267" t="s">
        <v>1750</v>
      </c>
      <c r="C267" s="5">
        <v>3</v>
      </c>
      <c r="D267">
        <v>2</v>
      </c>
      <c r="E267" t="s">
        <v>855</v>
      </c>
      <c r="F267" t="s">
        <v>2758</v>
      </c>
      <c r="G267" t="s">
        <v>1753</v>
      </c>
      <c r="H267" t="s">
        <v>857</v>
      </c>
      <c r="I267" t="str">
        <f t="shared" si="4"/>
        <v>3:2 - MPN - NO PRIMARY REF 99-875-8021, NCAGE = IREF0, Supplier = THIS NCAGE IS USED TO INFORM THAT THE DESIGN CONTROL AUTHORITY CANNOT BE ESTABLISHED OR THE ITEM OF SUPPLY IS NO LONGER MANUFACTURED.</v>
      </c>
    </row>
    <row r="268" spans="1:9">
      <c r="A268" s="17" t="s">
        <v>3013</v>
      </c>
      <c r="B268" t="s">
        <v>1761</v>
      </c>
      <c r="C268" s="5">
        <v>3</v>
      </c>
      <c r="D268">
        <v>2</v>
      </c>
      <c r="E268" t="s">
        <v>700</v>
      </c>
      <c r="F268" t="s">
        <v>2767</v>
      </c>
      <c r="G268" t="s">
        <v>1762</v>
      </c>
      <c r="H268" t="s">
        <v>702</v>
      </c>
      <c r="I268" t="str">
        <f t="shared" si="4"/>
        <v>3:2 - MPN - RRC4879, NCAGE = U1030, Supplier = LAND ROVER</v>
      </c>
    </row>
    <row r="269" spans="1:9">
      <c r="A269" s="17" t="s">
        <v>3013</v>
      </c>
      <c r="B269" t="s">
        <v>1761</v>
      </c>
      <c r="C269" s="5">
        <v>5</v>
      </c>
      <c r="D269">
        <v>2</v>
      </c>
      <c r="E269" t="s">
        <v>1763</v>
      </c>
      <c r="F269" t="s">
        <v>2768</v>
      </c>
      <c r="G269" t="s">
        <v>1764</v>
      </c>
      <c r="H269" t="s">
        <v>1765</v>
      </c>
      <c r="I269" t="str">
        <f t="shared" si="4"/>
        <v>5:2 - MPN - F00535, NCAGE = K3636, Supplier = PERCY LANE PRODUCTS LTD</v>
      </c>
    </row>
    <row r="270" spans="1:9">
      <c r="A270" s="17" t="s">
        <v>3014</v>
      </c>
      <c r="B270" t="s">
        <v>134</v>
      </c>
      <c r="C270" s="5">
        <v>5</v>
      </c>
      <c r="D270">
        <v>2</v>
      </c>
      <c r="E270" t="s">
        <v>1049</v>
      </c>
      <c r="F270" t="s">
        <v>2785</v>
      </c>
      <c r="G270" t="s">
        <v>1779</v>
      </c>
      <c r="H270" t="s">
        <v>1050</v>
      </c>
      <c r="I270" t="str">
        <f t="shared" si="4"/>
        <v>5:2 - MPN - RRC6681, NCAGE = KA756, Supplier = HOBSON INDUSTRIES LTD</v>
      </c>
    </row>
    <row r="271" spans="1:9">
      <c r="A271" s="17" t="s">
        <v>3014</v>
      </c>
      <c r="B271" t="s">
        <v>134</v>
      </c>
      <c r="C271" s="5">
        <v>3</v>
      </c>
      <c r="D271">
        <v>2</v>
      </c>
      <c r="E271" t="s">
        <v>700</v>
      </c>
      <c r="F271" t="s">
        <v>2786</v>
      </c>
      <c r="G271" t="s">
        <v>1779</v>
      </c>
      <c r="H271" t="s">
        <v>702</v>
      </c>
      <c r="I271" t="str">
        <f t="shared" si="4"/>
        <v>3:2 - MPN - RRC6681, NCAGE = U1030, Supplier = LAND ROVER</v>
      </c>
    </row>
    <row r="272" spans="1:9">
      <c r="A272" s="17" t="s">
        <v>3015</v>
      </c>
      <c r="B272" t="s">
        <v>1223</v>
      </c>
      <c r="C272" s="5">
        <v>3</v>
      </c>
      <c r="D272">
        <v>2</v>
      </c>
      <c r="E272" t="s">
        <v>1898</v>
      </c>
      <c r="F272" t="s">
        <v>2874</v>
      </c>
      <c r="G272" t="s">
        <v>1899</v>
      </c>
      <c r="H272" t="s">
        <v>1900</v>
      </c>
      <c r="I272" t="str">
        <f t="shared" si="4"/>
        <v>3:2 - MPN - 4468/001, NCAGE = K1038, Supplier = ALBERT JAGGER LTD</v>
      </c>
    </row>
    <row r="273" spans="1:9">
      <c r="A273" s="17" t="s">
        <v>3015</v>
      </c>
      <c r="B273" t="s">
        <v>1223</v>
      </c>
      <c r="C273" s="5">
        <v>5</v>
      </c>
      <c r="D273">
        <v>2</v>
      </c>
      <c r="E273" t="s">
        <v>700</v>
      </c>
      <c r="F273" t="s">
        <v>2875</v>
      </c>
      <c r="G273" t="s">
        <v>1901</v>
      </c>
      <c r="H273" t="s">
        <v>702</v>
      </c>
      <c r="I273" t="str">
        <f t="shared" si="4"/>
        <v>5:2 - MPN - STC3467, NCAGE = U1030, Supplier = LAND ROVER</v>
      </c>
    </row>
    <row r="274" spans="1:9">
      <c r="A274" s="17" t="s">
        <v>3015</v>
      </c>
      <c r="B274" t="s">
        <v>1223</v>
      </c>
      <c r="C274" s="5">
        <v>5</v>
      </c>
      <c r="D274">
        <v>2</v>
      </c>
      <c r="E274" t="s">
        <v>1083</v>
      </c>
      <c r="F274" t="s">
        <v>2876</v>
      </c>
      <c r="G274" t="s">
        <v>1902</v>
      </c>
      <c r="H274" t="s">
        <v>1085</v>
      </c>
      <c r="I274" t="str">
        <f t="shared" si="4"/>
        <v>5:2 - MPN - BOF 22495, NCAGE = K4922, Supplier = MARSHALL LAND SYSTEMS LIMITED</v>
      </c>
    </row>
    <row r="275" spans="1:9">
      <c r="A275" s="17" t="s">
        <v>3016</v>
      </c>
      <c r="B275" t="s">
        <v>1904</v>
      </c>
      <c r="C275" s="5">
        <v>5</v>
      </c>
      <c r="D275">
        <v>2</v>
      </c>
      <c r="E275" t="s">
        <v>700</v>
      </c>
      <c r="F275" t="s">
        <v>2878</v>
      </c>
      <c r="G275" t="s">
        <v>1905</v>
      </c>
      <c r="H275" t="s">
        <v>702</v>
      </c>
      <c r="I275" t="str">
        <f t="shared" si="4"/>
        <v>5:2 - MPN - DPB001270PAT, NCAGE = U1030, Supplier = LAND ROVER</v>
      </c>
    </row>
    <row r="276" spans="1:9">
      <c r="A276" s="17" t="s">
        <v>3016</v>
      </c>
      <c r="B276" t="s">
        <v>1904</v>
      </c>
      <c r="C276" s="5">
        <v>3</v>
      </c>
      <c r="D276">
        <v>2</v>
      </c>
      <c r="E276" t="s">
        <v>855</v>
      </c>
      <c r="F276" t="s">
        <v>2879</v>
      </c>
      <c r="G276" t="s">
        <v>1906</v>
      </c>
      <c r="H276" t="s">
        <v>857</v>
      </c>
      <c r="I276" t="str">
        <f t="shared" si="4"/>
        <v>3:2 - MPN - NO PRIMARY REF 99-976-1196, NCAGE = IREF0, Supplier = THIS NCAGE IS USED TO INFORM THAT THE DESIGN CONTROL AUTHORITY CANNOT BE ESTABLISHED OR THE ITEM OF SUPPLY IS NO LONGER MANUFACTURED.</v>
      </c>
    </row>
    <row r="277" spans="1:9">
      <c r="A277" s="17" t="s">
        <v>3017</v>
      </c>
      <c r="B277" t="s">
        <v>955</v>
      </c>
      <c r="C277" s="5">
        <v>5</v>
      </c>
      <c r="D277">
        <v>2</v>
      </c>
      <c r="E277" t="s">
        <v>882</v>
      </c>
      <c r="F277" t="s">
        <v>2068</v>
      </c>
      <c r="G277" t="s">
        <v>956</v>
      </c>
      <c r="H277" t="s">
        <v>884</v>
      </c>
      <c r="I277" t="str">
        <f t="shared" si="4"/>
        <v>5:2 - MPN - LR/36641, NCAGE = K1089, Supplier = TRW LIMITED T/A TRW AUTOMOTIVE AFTERMARKET OPERATION</v>
      </c>
    </row>
    <row r="278" spans="1:9">
      <c r="A278" s="17" t="s">
        <v>3017</v>
      </c>
      <c r="B278" t="s">
        <v>955</v>
      </c>
      <c r="C278" s="5">
        <v>5</v>
      </c>
      <c r="D278">
        <v>2</v>
      </c>
      <c r="E278" t="s">
        <v>882</v>
      </c>
      <c r="F278" t="s">
        <v>2069</v>
      </c>
      <c r="G278" s="10">
        <v>54319306</v>
      </c>
      <c r="H278" t="s">
        <v>884</v>
      </c>
      <c r="I278" t="str">
        <f t="shared" si="4"/>
        <v>5:2 - MPN - 54319306, NCAGE = K1089, Supplier = TRW LIMITED T/A TRW AUTOMOTIVE AFTERMARKET OPERATION</v>
      </c>
    </row>
    <row r="279" spans="1:9">
      <c r="A279" s="17" t="s">
        <v>3017</v>
      </c>
      <c r="B279" t="s">
        <v>955</v>
      </c>
      <c r="C279" s="5">
        <v>3</v>
      </c>
      <c r="D279">
        <v>2</v>
      </c>
      <c r="E279" t="s">
        <v>882</v>
      </c>
      <c r="F279" t="s">
        <v>2070</v>
      </c>
      <c r="G279" t="s">
        <v>957</v>
      </c>
      <c r="H279" t="s">
        <v>884</v>
      </c>
      <c r="I279" t="str">
        <f t="shared" si="4"/>
        <v>3:2 - MPN - 190SA, NCAGE = K1089, Supplier = TRW LIMITED T/A TRW AUTOMOTIVE AFTERMARKET OPERATION</v>
      </c>
    </row>
    <row r="280" spans="1:9">
      <c r="A280" s="17" t="s">
        <v>3017</v>
      </c>
      <c r="B280" t="s">
        <v>955</v>
      </c>
      <c r="C280" s="5">
        <v>5</v>
      </c>
      <c r="D280">
        <v>2</v>
      </c>
      <c r="E280" t="s">
        <v>882</v>
      </c>
      <c r="F280" t="s">
        <v>2071</v>
      </c>
      <c r="G280" s="7">
        <v>36641</v>
      </c>
      <c r="H280" t="s">
        <v>884</v>
      </c>
      <c r="I280" t="str">
        <f t="shared" si="4"/>
        <v>5:2 - MPN - 36641, NCAGE = K1089, Supplier = TRW LIMITED T/A TRW AUTOMOTIVE AFTERMARKET OPERATION</v>
      </c>
    </row>
    <row r="281" spans="1:9">
      <c r="A281" s="17" t="s">
        <v>3017</v>
      </c>
      <c r="B281" t="s">
        <v>955</v>
      </c>
      <c r="C281" s="5">
        <v>5</v>
      </c>
      <c r="D281">
        <v>2</v>
      </c>
      <c r="E281" t="s">
        <v>700</v>
      </c>
      <c r="F281" t="s">
        <v>2072</v>
      </c>
      <c r="G281" t="s">
        <v>958</v>
      </c>
      <c r="H281" t="s">
        <v>702</v>
      </c>
      <c r="I281" t="str">
        <f t="shared" si="4"/>
        <v>5:2 - MPN - PRC7370, NCAGE = U1030, Supplier = LAND ROVER</v>
      </c>
    </row>
    <row r="282" spans="1:9">
      <c r="A282" s="17" t="s">
        <v>3018</v>
      </c>
      <c r="B282" t="s">
        <v>988</v>
      </c>
      <c r="C282" s="5">
        <v>3</v>
      </c>
      <c r="D282">
        <v>2</v>
      </c>
      <c r="E282" t="s">
        <v>700</v>
      </c>
      <c r="F282" t="s">
        <v>2096</v>
      </c>
      <c r="G282" t="s">
        <v>989</v>
      </c>
      <c r="H282" t="s">
        <v>702</v>
      </c>
      <c r="I282" t="str">
        <f t="shared" si="4"/>
        <v>3:2 - MPN - LR046931, NCAGE = U1030, Supplier = LAND ROVER</v>
      </c>
    </row>
    <row r="283" spans="1:9">
      <c r="A283" s="17" t="s">
        <v>3019</v>
      </c>
      <c r="B283" t="s">
        <v>988</v>
      </c>
      <c r="C283" s="5">
        <v>3</v>
      </c>
      <c r="D283">
        <v>2</v>
      </c>
      <c r="E283" t="s">
        <v>700</v>
      </c>
      <c r="F283" t="s">
        <v>2117</v>
      </c>
      <c r="G283" t="s">
        <v>1019</v>
      </c>
      <c r="H283" t="s">
        <v>702</v>
      </c>
      <c r="I283" t="str">
        <f t="shared" si="4"/>
        <v>3:2 - MPN - ALR9485, NCAGE = U1030, Supplier = LAND ROVER</v>
      </c>
    </row>
    <row r="284" spans="1:9">
      <c r="A284" s="17" t="s">
        <v>3020</v>
      </c>
      <c r="B284" t="s">
        <v>988</v>
      </c>
      <c r="C284" s="5">
        <v>3</v>
      </c>
      <c r="D284">
        <v>2</v>
      </c>
      <c r="E284" t="s">
        <v>700</v>
      </c>
      <c r="F284" t="s">
        <v>2176</v>
      </c>
      <c r="G284" t="s">
        <v>1091</v>
      </c>
      <c r="H284" t="s">
        <v>702</v>
      </c>
      <c r="I284" t="str">
        <f t="shared" si="4"/>
        <v>3:2 - MPN - ASR1002, NCAGE = U1030, Supplier = LAND ROVER</v>
      </c>
    </row>
    <row r="285" spans="1:9">
      <c r="A285" s="17" t="s">
        <v>3021</v>
      </c>
      <c r="B285" t="s">
        <v>955</v>
      </c>
      <c r="C285" s="5">
        <v>3</v>
      </c>
      <c r="D285">
        <v>2</v>
      </c>
      <c r="E285" t="s">
        <v>700</v>
      </c>
      <c r="F285" t="s">
        <v>2184</v>
      </c>
      <c r="G285" t="s">
        <v>1099</v>
      </c>
      <c r="H285" t="s">
        <v>702</v>
      </c>
      <c r="I285" t="str">
        <f t="shared" si="4"/>
        <v>3:2 - MPN - AMR6106, NCAGE = U1030, Supplier = LAND ROVER</v>
      </c>
    </row>
    <row r="286" spans="1:9">
      <c r="A286" s="17" t="s">
        <v>3021</v>
      </c>
      <c r="B286" t="s">
        <v>955</v>
      </c>
      <c r="C286" s="5">
        <v>5</v>
      </c>
      <c r="D286">
        <v>2</v>
      </c>
      <c r="E286" t="s">
        <v>737</v>
      </c>
      <c r="F286" t="s">
        <v>2185</v>
      </c>
      <c r="G286" t="s">
        <v>1099</v>
      </c>
      <c r="H286" t="s">
        <v>739</v>
      </c>
      <c r="I286" t="str">
        <f t="shared" si="4"/>
        <v>5:2 - MPN - AMR6106, NCAGE = 1153H, Supplier = BRITISH AUTOMOTIVE SUPPLY SP. Z O.O.</v>
      </c>
    </row>
    <row r="287" spans="1:9">
      <c r="A287" s="17" t="s">
        <v>3022</v>
      </c>
      <c r="B287" t="s">
        <v>140</v>
      </c>
      <c r="C287" s="5">
        <v>5</v>
      </c>
      <c r="D287">
        <v>2</v>
      </c>
      <c r="E287" t="s">
        <v>1002</v>
      </c>
      <c r="F287" t="s">
        <v>2188</v>
      </c>
      <c r="G287" t="s">
        <v>1102</v>
      </c>
      <c r="H287" t="s">
        <v>1004</v>
      </c>
      <c r="I287" t="str">
        <f t="shared" si="4"/>
        <v>5:2 - MPN - RTC3744, NCAGE = U9728, Supplier = BEARMACH LIMITED</v>
      </c>
    </row>
    <row r="288" spans="1:9">
      <c r="A288" s="17" t="s">
        <v>3022</v>
      </c>
      <c r="B288" t="s">
        <v>140</v>
      </c>
      <c r="C288" s="5">
        <v>3</v>
      </c>
      <c r="D288">
        <v>2</v>
      </c>
      <c r="E288" t="s">
        <v>700</v>
      </c>
      <c r="F288" t="s">
        <v>2189</v>
      </c>
      <c r="G288" t="s">
        <v>1103</v>
      </c>
      <c r="H288" t="s">
        <v>702</v>
      </c>
      <c r="I288" t="str">
        <f t="shared" si="4"/>
        <v>3:2 - MPN - CZA4705L, NCAGE = U1030, Supplier = LAND ROVER</v>
      </c>
    </row>
    <row r="289" spans="1:9">
      <c r="A289" s="17" t="s">
        <v>3023</v>
      </c>
      <c r="B289" t="s">
        <v>1203</v>
      </c>
      <c r="C289" s="5">
        <v>5</v>
      </c>
      <c r="D289">
        <v>2</v>
      </c>
      <c r="E289" t="s">
        <v>700</v>
      </c>
      <c r="F289" t="s">
        <v>2268</v>
      </c>
      <c r="G289" t="s">
        <v>1204</v>
      </c>
      <c r="H289" t="s">
        <v>702</v>
      </c>
      <c r="I289" t="str">
        <f t="shared" si="4"/>
        <v>5:2 - MPN - STC4072, NCAGE = U1030, Supplier = LAND ROVER</v>
      </c>
    </row>
    <row r="290" spans="1:9">
      <c r="A290" s="17" t="s">
        <v>3023</v>
      </c>
      <c r="B290" t="s">
        <v>1203</v>
      </c>
      <c r="C290" s="5">
        <v>3</v>
      </c>
      <c r="D290">
        <v>2</v>
      </c>
      <c r="E290" t="s">
        <v>855</v>
      </c>
      <c r="F290" t="s">
        <v>2269</v>
      </c>
      <c r="G290" t="s">
        <v>1205</v>
      </c>
      <c r="H290" t="s">
        <v>857</v>
      </c>
      <c r="I290" t="str">
        <f t="shared" si="4"/>
        <v>3:2 - MPN - NO PRIMARY REF 99-513-2243, NCAGE = IREF0, Supplier = THIS NCAGE IS USED TO INFORM THAT THE DESIGN CONTROL AUTHORITY CANNOT BE ESTABLISHED OR THE ITEM OF SUPPLY IS NO LONGER MANUFACTURED.</v>
      </c>
    </row>
    <row r="291" spans="1:9">
      <c r="A291" s="17" t="s">
        <v>3024</v>
      </c>
      <c r="B291" t="s">
        <v>143</v>
      </c>
      <c r="C291" s="5">
        <v>3</v>
      </c>
      <c r="D291">
        <v>2</v>
      </c>
      <c r="E291" t="s">
        <v>700</v>
      </c>
      <c r="F291" t="s">
        <v>2313</v>
      </c>
      <c r="G291" t="s">
        <v>1258</v>
      </c>
      <c r="H291" t="s">
        <v>702</v>
      </c>
      <c r="I291" t="str">
        <f t="shared" si="4"/>
        <v>3:2 - MPN - ERR-7147, NCAGE = U1030, Supplier = LAND ROVER</v>
      </c>
    </row>
    <row r="292" spans="1:9">
      <c r="A292" s="17" t="s">
        <v>3025</v>
      </c>
      <c r="B292" t="s">
        <v>139</v>
      </c>
      <c r="C292" s="5">
        <v>3</v>
      </c>
      <c r="D292">
        <v>2</v>
      </c>
      <c r="E292" t="s">
        <v>700</v>
      </c>
      <c r="F292" t="s">
        <v>2372</v>
      </c>
      <c r="G292" t="s">
        <v>1334</v>
      </c>
      <c r="H292" t="s">
        <v>702</v>
      </c>
      <c r="I292" t="str">
        <f t="shared" si="4"/>
        <v>3:2 - MPN - ANR5820, NCAGE = U1030, Supplier = LAND ROVER</v>
      </c>
    </row>
    <row r="293" spans="1:9">
      <c r="A293" s="17" t="s">
        <v>3026</v>
      </c>
      <c r="B293" t="s">
        <v>1529</v>
      </c>
      <c r="C293" s="5">
        <v>3</v>
      </c>
      <c r="D293">
        <v>2</v>
      </c>
      <c r="E293" t="s">
        <v>700</v>
      </c>
      <c r="F293" t="s">
        <v>2555</v>
      </c>
      <c r="G293" t="s">
        <v>1530</v>
      </c>
      <c r="H293" t="s">
        <v>702</v>
      </c>
      <c r="I293" t="str">
        <f t="shared" si="4"/>
        <v>3:2 - MPN - MTC2808, NCAGE = U1030, Supplier = LAND ROVER</v>
      </c>
    </row>
    <row r="294" spans="1:9">
      <c r="A294" s="17" t="s">
        <v>3027</v>
      </c>
      <c r="B294" t="s">
        <v>1735</v>
      </c>
      <c r="C294" s="5">
        <v>3</v>
      </c>
      <c r="D294">
        <v>2</v>
      </c>
      <c r="E294" t="s">
        <v>700</v>
      </c>
      <c r="F294" t="s">
        <v>2741</v>
      </c>
      <c r="G294" t="s">
        <v>1736</v>
      </c>
      <c r="H294" t="s">
        <v>702</v>
      </c>
      <c r="I294" t="str">
        <f t="shared" si="4"/>
        <v>3:2 - MPN - MRC8491, NCAGE = U1030, Supplier = LAND ROVER</v>
      </c>
    </row>
    <row r="295" spans="1:9">
      <c r="A295" s="17" t="s">
        <v>3028</v>
      </c>
      <c r="B295" t="s">
        <v>1740</v>
      </c>
      <c r="C295" s="5">
        <v>3</v>
      </c>
      <c r="D295">
        <v>2</v>
      </c>
      <c r="E295" t="s">
        <v>700</v>
      </c>
      <c r="F295" t="s">
        <v>2747</v>
      </c>
      <c r="G295" t="s">
        <v>1741</v>
      </c>
      <c r="H295" t="s">
        <v>702</v>
      </c>
      <c r="I295" t="str">
        <f t="shared" si="4"/>
        <v>3:2 - MPN - RRC8586, NCAGE = U1030, Supplier = LAND ROVER</v>
      </c>
    </row>
    <row r="296" spans="1:9">
      <c r="A296" s="17" t="s">
        <v>3029</v>
      </c>
      <c r="B296" t="s">
        <v>955</v>
      </c>
      <c r="C296" s="5">
        <v>5</v>
      </c>
      <c r="D296">
        <v>2</v>
      </c>
      <c r="E296" t="s">
        <v>1002</v>
      </c>
      <c r="F296" t="s">
        <v>2794</v>
      </c>
      <c r="G296" t="s">
        <v>1789</v>
      </c>
      <c r="H296" t="s">
        <v>1004</v>
      </c>
      <c r="I296" t="str">
        <f t="shared" si="4"/>
        <v>5:2 - MPN - AMR6105R, NCAGE = U9728, Supplier = BEARMACH LIMITED</v>
      </c>
    </row>
    <row r="297" spans="1:9">
      <c r="A297" s="17" t="s">
        <v>3029</v>
      </c>
      <c r="B297" t="s">
        <v>955</v>
      </c>
      <c r="C297" s="5">
        <v>5</v>
      </c>
      <c r="D297">
        <v>2</v>
      </c>
      <c r="E297" t="s">
        <v>700</v>
      </c>
      <c r="F297" t="s">
        <v>2795</v>
      </c>
      <c r="G297" t="s">
        <v>1790</v>
      </c>
      <c r="H297" t="s">
        <v>702</v>
      </c>
      <c r="I297" t="str">
        <f t="shared" si="4"/>
        <v>5:2 - MPN - XPB101290, NCAGE = U1030, Supplier = LAND ROVER</v>
      </c>
    </row>
    <row r="298" spans="1:9">
      <c r="A298" s="17" t="s">
        <v>3029</v>
      </c>
      <c r="B298" t="s">
        <v>955</v>
      </c>
      <c r="C298" s="5">
        <v>3</v>
      </c>
      <c r="D298">
        <v>2</v>
      </c>
      <c r="E298" t="s">
        <v>855</v>
      </c>
      <c r="F298" t="s">
        <v>2796</v>
      </c>
      <c r="G298" t="s">
        <v>1791</v>
      </c>
      <c r="H298" t="s">
        <v>857</v>
      </c>
      <c r="I298" t="str">
        <f t="shared" si="4"/>
        <v>3:2 - MPN - NO PRIMARY REF 99-908-9306, NCAGE = IREF0, Supplier = THIS NCAGE IS USED TO INFORM THAT THE DESIGN CONTROL AUTHORITY CANNOT BE ESTABLISHED OR THE ITEM OF SUPPLY IS NO LONGER MANUFACTURED.</v>
      </c>
    </row>
    <row r="299" spans="1:9">
      <c r="A299" s="17" t="s">
        <v>3029</v>
      </c>
      <c r="B299" t="s">
        <v>955</v>
      </c>
      <c r="C299" s="5">
        <v>5</v>
      </c>
      <c r="D299">
        <v>2</v>
      </c>
      <c r="E299" t="s">
        <v>737</v>
      </c>
      <c r="F299" t="s">
        <v>2797</v>
      </c>
      <c r="G299" t="s">
        <v>1790</v>
      </c>
      <c r="H299" t="s">
        <v>739</v>
      </c>
      <c r="I299" t="str">
        <f t="shared" si="4"/>
        <v>5:2 - MPN - XPB101290, NCAGE = 1153H, Supplier = BRITISH AUTOMOTIVE SUPPLY SP. Z O.O.</v>
      </c>
    </row>
    <row r="300" spans="1:9">
      <c r="A300" s="17" t="s">
        <v>3030</v>
      </c>
      <c r="B300" t="s">
        <v>148</v>
      </c>
      <c r="C300" s="5">
        <v>5</v>
      </c>
      <c r="D300">
        <v>2</v>
      </c>
      <c r="E300" t="s">
        <v>1243</v>
      </c>
      <c r="F300" t="s">
        <v>2301</v>
      </c>
      <c r="G300" t="s">
        <v>1244</v>
      </c>
      <c r="H300" t="s">
        <v>1245</v>
      </c>
      <c r="I300" t="str">
        <f t="shared" si="4"/>
        <v>5:2 - MPN - VALV/EXT/MB3, NCAGE = KF800, Supplier = ASPECT COMMERCIAL WHEELS LTD</v>
      </c>
    </row>
    <row r="301" spans="1:9">
      <c r="A301" s="17" t="s">
        <v>3030</v>
      </c>
      <c r="B301" t="s">
        <v>148</v>
      </c>
      <c r="C301" s="5">
        <v>5</v>
      </c>
      <c r="D301">
        <v>2</v>
      </c>
      <c r="E301" t="s">
        <v>713</v>
      </c>
      <c r="F301" t="s">
        <v>2302</v>
      </c>
      <c r="G301" s="8">
        <v>362128</v>
      </c>
      <c r="H301" t="s">
        <v>715</v>
      </c>
      <c r="I301" t="str">
        <f t="shared" si="4"/>
        <v>5:2 - MPN - 362128, NCAGE = A571N, Supplier = AB VOLVO</v>
      </c>
    </row>
    <row r="302" spans="1:9">
      <c r="A302" s="17" t="s">
        <v>3030</v>
      </c>
      <c r="B302" t="s">
        <v>148</v>
      </c>
      <c r="C302" s="5">
        <v>3</v>
      </c>
      <c r="D302">
        <v>2</v>
      </c>
      <c r="E302" t="s">
        <v>1246</v>
      </c>
      <c r="F302" t="s">
        <v>2303</v>
      </c>
      <c r="G302" s="16">
        <v>743</v>
      </c>
      <c r="H302" t="s">
        <v>1247</v>
      </c>
      <c r="I302" t="str">
        <f t="shared" si="4"/>
        <v>3:2 - MPN - 743, NCAGE = K2956, Supplier = MICHELIN TYRE PLC</v>
      </c>
    </row>
    <row r="303" spans="1:9">
      <c r="A303" s="17" t="s">
        <v>3031</v>
      </c>
      <c r="B303" t="s">
        <v>1619</v>
      </c>
      <c r="C303" s="5">
        <v>5</v>
      </c>
      <c r="D303">
        <v>2</v>
      </c>
      <c r="E303" t="s">
        <v>1620</v>
      </c>
      <c r="F303" t="s">
        <v>2633</v>
      </c>
      <c r="G303" t="s">
        <v>1621</v>
      </c>
      <c r="H303" t="s">
        <v>1622</v>
      </c>
      <c r="I303" t="str">
        <f t="shared" si="4"/>
        <v>5:2 - MPN - 37861-80, NCAGE = U5633, Supplier = SCHRADER SPD</v>
      </c>
    </row>
    <row r="304" spans="1:9">
      <c r="A304" s="17" t="s">
        <v>3031</v>
      </c>
      <c r="B304" t="s">
        <v>1619</v>
      </c>
      <c r="C304" s="5">
        <v>5</v>
      </c>
      <c r="D304">
        <v>2</v>
      </c>
      <c r="E304" t="s">
        <v>1620</v>
      </c>
      <c r="F304" t="s">
        <v>2634</v>
      </c>
      <c r="G304" s="16">
        <v>413</v>
      </c>
      <c r="H304" t="s">
        <v>1622</v>
      </c>
      <c r="I304" t="str">
        <f t="shared" si="4"/>
        <v>5:2 - MPN - 413, NCAGE = U5633, Supplier = SCHRADER SPD</v>
      </c>
    </row>
    <row r="305" spans="1:9">
      <c r="A305" s="17" t="s">
        <v>3031</v>
      </c>
      <c r="B305" t="s">
        <v>1619</v>
      </c>
      <c r="C305" s="5">
        <v>5</v>
      </c>
      <c r="D305">
        <v>2</v>
      </c>
      <c r="E305" t="s">
        <v>700</v>
      </c>
      <c r="F305" t="s">
        <v>2635</v>
      </c>
      <c r="G305" t="s">
        <v>1623</v>
      </c>
      <c r="H305" t="s">
        <v>702</v>
      </c>
      <c r="I305" t="str">
        <f t="shared" si="4"/>
        <v>5:2 - MPN - LR031766, NCAGE = U1030, Supplier = LAND ROVER</v>
      </c>
    </row>
    <row r="306" spans="1:9">
      <c r="A306" s="17" t="s">
        <v>3031</v>
      </c>
      <c r="B306" t="s">
        <v>1619</v>
      </c>
      <c r="C306" s="5">
        <v>3</v>
      </c>
      <c r="D306">
        <v>2</v>
      </c>
      <c r="E306" t="s">
        <v>1624</v>
      </c>
      <c r="F306" t="s">
        <v>2636</v>
      </c>
      <c r="G306" t="s">
        <v>1621</v>
      </c>
      <c r="H306" t="s">
        <v>1625</v>
      </c>
      <c r="I306" t="str">
        <f t="shared" si="4"/>
        <v>3:2 - MPN - 37861-80, NCAGE = K0602, Supplier = SOCIETY OF MOTOR MANUFACTURERS AND TRADERS LTD</v>
      </c>
    </row>
    <row r="307" spans="1:9">
      <c r="A307" s="17" t="s">
        <v>3032</v>
      </c>
      <c r="B307" t="s">
        <v>149</v>
      </c>
      <c r="C307" s="5">
        <v>3</v>
      </c>
      <c r="D307">
        <v>2</v>
      </c>
      <c r="E307" t="s">
        <v>700</v>
      </c>
      <c r="F307" t="s">
        <v>2755</v>
      </c>
      <c r="G307" t="s">
        <v>1749</v>
      </c>
      <c r="H307" t="s">
        <v>702</v>
      </c>
      <c r="I307" t="str">
        <f t="shared" si="4"/>
        <v>3:2 - MPN - ERR 0719, NCAGE = U1030, Supplier = LAND ROVER</v>
      </c>
    </row>
    <row r="308" spans="1:9">
      <c r="A308" s="17" t="s">
        <v>3033</v>
      </c>
      <c r="B308" t="s">
        <v>151</v>
      </c>
      <c r="C308" s="5">
        <v>3</v>
      </c>
      <c r="D308">
        <v>2</v>
      </c>
      <c r="E308" t="s">
        <v>700</v>
      </c>
      <c r="F308" t="s">
        <v>2333</v>
      </c>
      <c r="G308" t="s">
        <v>1285</v>
      </c>
      <c r="H308" t="s">
        <v>702</v>
      </c>
      <c r="I308" t="str">
        <f t="shared" si="4"/>
        <v>3:2 - MPN - LSB102610, NCAGE = U1030, Supplier = LAND ROVER</v>
      </c>
    </row>
    <row r="309" spans="1:9">
      <c r="A309" s="17" t="s">
        <v>3034</v>
      </c>
      <c r="B309" t="s">
        <v>150</v>
      </c>
      <c r="C309" s="5">
        <v>3</v>
      </c>
      <c r="D309">
        <v>2</v>
      </c>
      <c r="E309" t="s">
        <v>700</v>
      </c>
      <c r="F309" t="s">
        <v>2748</v>
      </c>
      <c r="G309" t="s">
        <v>1742</v>
      </c>
      <c r="H309" t="s">
        <v>702</v>
      </c>
      <c r="I309" t="str">
        <f t="shared" si="4"/>
        <v>3:2 - MPN - ERR1471, NCAGE = U1030, Supplier = LAND ROVER</v>
      </c>
    </row>
    <row r="310" spans="1:9">
      <c r="A310" s="17" t="s">
        <v>3034</v>
      </c>
      <c r="B310" t="s">
        <v>150</v>
      </c>
      <c r="C310" s="5">
        <v>5</v>
      </c>
      <c r="D310">
        <v>2</v>
      </c>
      <c r="E310" t="s">
        <v>776</v>
      </c>
      <c r="F310" t="s">
        <v>2749</v>
      </c>
      <c r="G310" s="6">
        <v>3931070900</v>
      </c>
      <c r="H310" t="s">
        <v>778</v>
      </c>
      <c r="I310" t="str">
        <f t="shared" si="4"/>
        <v>5:2 - MPN - 3931070900, NCAGE = D8086, Supplier = MANN + HUMMEL GMBH</v>
      </c>
    </row>
    <row r="311" spans="1:9">
      <c r="A311" s="17" t="s">
        <v>3035</v>
      </c>
      <c r="B311" t="s">
        <v>1784</v>
      </c>
      <c r="C311" s="5">
        <v>5</v>
      </c>
      <c r="D311">
        <v>2</v>
      </c>
      <c r="E311" t="s">
        <v>700</v>
      </c>
      <c r="F311" t="s">
        <v>2790</v>
      </c>
      <c r="G311" t="s">
        <v>1785</v>
      </c>
      <c r="H311" t="s">
        <v>702</v>
      </c>
      <c r="I311" t="str">
        <f t="shared" si="4"/>
        <v>5:2 - MPN - MJN100910, NCAGE = U1030, Supplier = LAND ROVER</v>
      </c>
    </row>
    <row r="312" spans="1:9">
      <c r="A312" s="17" t="s">
        <v>3035</v>
      </c>
      <c r="B312" t="s">
        <v>1784</v>
      </c>
      <c r="C312" s="5">
        <v>5</v>
      </c>
      <c r="D312">
        <v>2</v>
      </c>
      <c r="E312" t="s">
        <v>700</v>
      </c>
      <c r="F312" t="s">
        <v>2791</v>
      </c>
      <c r="G312" t="s">
        <v>1786</v>
      </c>
      <c r="H312" t="s">
        <v>702</v>
      </c>
      <c r="I312" t="str">
        <f t="shared" si="4"/>
        <v>5:2 - MPN - ERR3306, NCAGE = U1030, Supplier = LAND ROVER</v>
      </c>
    </row>
    <row r="313" spans="1:9">
      <c r="A313" s="17" t="s">
        <v>3035</v>
      </c>
      <c r="B313" t="s">
        <v>1784</v>
      </c>
      <c r="C313" s="5">
        <v>3</v>
      </c>
      <c r="D313">
        <v>2</v>
      </c>
      <c r="E313" t="s">
        <v>855</v>
      </c>
      <c r="F313" t="s">
        <v>2792</v>
      </c>
      <c r="G313" t="s">
        <v>1787</v>
      </c>
      <c r="H313" t="s">
        <v>857</v>
      </c>
      <c r="I313" t="str">
        <f t="shared" si="4"/>
        <v>3:2 - MPN - NO PRIMARY REF 99-902-6802, NCAGE = IREF0, Supplier = THIS NCAGE IS USED TO INFORM THAT THE DESIGN CONTROL AUTHORITY CANNOT BE ESTABLISHED OR THE ITEM OF SUPPLY IS NO LONGER MANUFACTURED.</v>
      </c>
    </row>
    <row r="314" spans="1:9">
      <c r="A314" s="17" t="s">
        <v>3036</v>
      </c>
      <c r="B314" t="s">
        <v>1794</v>
      </c>
      <c r="C314" s="5">
        <v>5</v>
      </c>
      <c r="D314">
        <v>2</v>
      </c>
      <c r="E314" t="s">
        <v>700</v>
      </c>
      <c r="F314" t="s">
        <v>2800</v>
      </c>
      <c r="G314" t="s">
        <v>1795</v>
      </c>
      <c r="H314" t="s">
        <v>702</v>
      </c>
      <c r="I314" t="str">
        <f t="shared" si="4"/>
        <v>5:2 - MPN - ERR4085, NCAGE = U1030, Supplier = LAND ROVER</v>
      </c>
    </row>
    <row r="315" spans="1:9">
      <c r="A315" s="17" t="s">
        <v>3036</v>
      </c>
      <c r="B315" t="s">
        <v>1794</v>
      </c>
      <c r="C315" s="5">
        <v>3</v>
      </c>
      <c r="D315">
        <v>2</v>
      </c>
      <c r="E315" t="s">
        <v>700</v>
      </c>
      <c r="F315" t="s">
        <v>2801</v>
      </c>
      <c r="G315" t="s">
        <v>1796</v>
      </c>
      <c r="H315" t="s">
        <v>702</v>
      </c>
      <c r="I315" t="str">
        <f t="shared" si="4"/>
        <v>3:2 - MPN - ERR4085 ISS B, NCAGE = U1030, Supplier = LAND ROVER</v>
      </c>
    </row>
    <row r="316" spans="1:9">
      <c r="A316" s="17" t="s">
        <v>3037</v>
      </c>
      <c r="B316" t="s">
        <v>154</v>
      </c>
      <c r="C316" s="5">
        <v>5</v>
      </c>
      <c r="D316">
        <v>2</v>
      </c>
      <c r="E316" t="s">
        <v>748</v>
      </c>
      <c r="F316" t="s">
        <v>1943</v>
      </c>
      <c r="G316" s="9">
        <v>1609135</v>
      </c>
      <c r="H316" t="s">
        <v>749</v>
      </c>
      <c r="I316" t="str">
        <f t="shared" si="4"/>
        <v>5:2 - MPN - 1609135, NCAGE = C4978, Supplier = FFG FLENSBURGER FAHRZEUGBAU GESELLSCHAFT MBH</v>
      </c>
    </row>
    <row r="317" spans="1:9">
      <c r="A317" s="17" t="s">
        <v>3037</v>
      </c>
      <c r="B317" t="s">
        <v>154</v>
      </c>
      <c r="C317" s="5">
        <v>5</v>
      </c>
      <c r="D317">
        <v>2</v>
      </c>
      <c r="E317" t="s">
        <v>750</v>
      </c>
      <c r="F317" t="s">
        <v>1944</v>
      </c>
      <c r="G317" t="s">
        <v>751</v>
      </c>
      <c r="H317" t="s">
        <v>752</v>
      </c>
      <c r="I317" t="str">
        <f t="shared" si="4"/>
        <v>5:2 - MPN - 127010-9, NCAGE = 004YK, Supplier = AVIBRAS INDUSTRIA AEROESPACIAL S/A</v>
      </c>
    </row>
    <row r="318" spans="1:9">
      <c r="A318" s="17" t="s">
        <v>3037</v>
      </c>
      <c r="B318" t="s">
        <v>154</v>
      </c>
      <c r="C318" s="5">
        <v>5</v>
      </c>
      <c r="D318">
        <v>2</v>
      </c>
      <c r="E318" t="s">
        <v>753</v>
      </c>
      <c r="F318" t="s">
        <v>1945</v>
      </c>
      <c r="G318" s="6">
        <v>7701030546</v>
      </c>
      <c r="H318" t="s">
        <v>754</v>
      </c>
      <c r="I318" t="str">
        <f t="shared" si="4"/>
        <v>5:2 - MPN - 7701030546, NCAGE = F6573, Supplier = ARQUUS</v>
      </c>
    </row>
    <row r="319" spans="1:9">
      <c r="A319" s="17" t="s">
        <v>3037</v>
      </c>
      <c r="B319" t="s">
        <v>154</v>
      </c>
      <c r="C319" s="5">
        <v>5</v>
      </c>
      <c r="D319">
        <v>2</v>
      </c>
      <c r="E319" t="s">
        <v>755</v>
      </c>
      <c r="F319" t="s">
        <v>1946</v>
      </c>
      <c r="G319" t="s">
        <v>756</v>
      </c>
      <c r="H319" t="s">
        <v>757</v>
      </c>
      <c r="I319" t="str">
        <f t="shared" si="4"/>
        <v>5:2 - MPN - 362-968200, NCAGE = 2268G, Supplier = ODIEN REAL ESTATE A.S.</v>
      </c>
    </row>
    <row r="320" spans="1:9">
      <c r="A320" s="17" t="s">
        <v>3037</v>
      </c>
      <c r="B320" t="s">
        <v>154</v>
      </c>
      <c r="C320" s="5">
        <v>5</v>
      </c>
      <c r="D320">
        <v>2</v>
      </c>
      <c r="E320" t="s">
        <v>758</v>
      </c>
      <c r="F320" t="s">
        <v>1947</v>
      </c>
      <c r="G320" t="s">
        <v>759</v>
      </c>
      <c r="H320" t="s">
        <v>760</v>
      </c>
      <c r="I320" t="str">
        <f t="shared" si="4"/>
        <v>5:2 - MPN - AZF090, NCAGE = K2120, Supplier = SOGEFI FILTRATION LTD (COOPERS DIV)</v>
      </c>
    </row>
    <row r="321" spans="1:9">
      <c r="A321" s="17" t="s">
        <v>3037</v>
      </c>
      <c r="B321" t="s">
        <v>154</v>
      </c>
      <c r="C321" s="5">
        <v>5</v>
      </c>
      <c r="D321">
        <v>2</v>
      </c>
      <c r="E321" t="s">
        <v>761</v>
      </c>
      <c r="F321" t="s">
        <v>1948</v>
      </c>
      <c r="G321" t="s">
        <v>762</v>
      </c>
      <c r="H321" t="s">
        <v>763</v>
      </c>
      <c r="I321" t="str">
        <f t="shared" si="4"/>
        <v>5:2 - MPN - C 6664 110, NCAGE = C2463, Supplier = RHEINMETALL SOLDIER ELECTRONICS GMBH</v>
      </c>
    </row>
    <row r="322" spans="1:9">
      <c r="A322" s="17" t="s">
        <v>3037</v>
      </c>
      <c r="B322" t="s">
        <v>154</v>
      </c>
      <c r="C322" s="5">
        <v>5</v>
      </c>
      <c r="D322">
        <v>2</v>
      </c>
      <c r="E322" t="s">
        <v>764</v>
      </c>
      <c r="F322" t="s">
        <v>1949</v>
      </c>
      <c r="G322" t="s">
        <v>762</v>
      </c>
      <c r="H322" t="s">
        <v>765</v>
      </c>
      <c r="I322" t="str">
        <f t="shared" ref="I322:I385" si="5">C322&amp;":"&amp;D322&amp;" - MPN - "&amp;G322&amp;", NCAGE = "&amp;E322&amp;", Supplier = "&amp;H322</f>
        <v>5:2 - MPN - C 6664 110, NCAGE = S3092, Supplier = RHEINMETALL AIR DEFENCE AG</v>
      </c>
    </row>
    <row r="323" spans="1:9">
      <c r="A323" s="17" t="s">
        <v>3037</v>
      </c>
      <c r="B323" t="s">
        <v>154</v>
      </c>
      <c r="C323" s="5">
        <v>3</v>
      </c>
      <c r="D323">
        <v>2</v>
      </c>
      <c r="E323" t="s">
        <v>766</v>
      </c>
      <c r="F323" t="s">
        <v>1950</v>
      </c>
      <c r="G323" t="s">
        <v>767</v>
      </c>
      <c r="H323" t="s">
        <v>768</v>
      </c>
      <c r="I323" t="str">
        <f t="shared" si="5"/>
        <v>3:2 - MPN - H70WK02, NCAGE = D9741, Supplier = HENGST, WALTER ING. GMBH &amp; CO. KG FILTERWERKE</v>
      </c>
    </row>
    <row r="324" spans="1:9">
      <c r="A324" s="17" t="s">
        <v>3037</v>
      </c>
      <c r="B324" t="s">
        <v>154</v>
      </c>
      <c r="C324" s="5">
        <v>5</v>
      </c>
      <c r="D324">
        <v>2</v>
      </c>
      <c r="E324" t="s">
        <v>769</v>
      </c>
      <c r="F324" t="s">
        <v>1951</v>
      </c>
      <c r="G324" t="s">
        <v>770</v>
      </c>
      <c r="H324" t="s">
        <v>771</v>
      </c>
      <c r="I324" t="str">
        <f t="shared" si="5"/>
        <v>5:2 - MPN - KC18, NCAGE = D1560, Supplier = MAHLE FILTERSYSTEME GMBH</v>
      </c>
    </row>
    <row r="325" spans="1:9">
      <c r="A325" s="17" t="s">
        <v>3037</v>
      </c>
      <c r="B325" t="s">
        <v>154</v>
      </c>
      <c r="C325" s="5">
        <v>3</v>
      </c>
      <c r="D325">
        <v>2</v>
      </c>
      <c r="E325" t="s">
        <v>772</v>
      </c>
      <c r="F325" t="s">
        <v>1952</v>
      </c>
      <c r="G325" t="s">
        <v>770</v>
      </c>
      <c r="H325" t="s">
        <v>773</v>
      </c>
      <c r="I325" t="str">
        <f t="shared" si="5"/>
        <v>3:2 - MPN - KC18, NCAGE = D8081, Supplier = MAHLE AFTERMARKET GMBH</v>
      </c>
    </row>
    <row r="326" spans="1:9">
      <c r="A326" s="17" t="s">
        <v>3037</v>
      </c>
      <c r="B326" t="s">
        <v>154</v>
      </c>
      <c r="C326" s="5">
        <v>5</v>
      </c>
      <c r="D326">
        <v>2</v>
      </c>
      <c r="E326" t="s">
        <v>772</v>
      </c>
      <c r="F326" t="s">
        <v>1953</v>
      </c>
      <c r="G326" t="s">
        <v>774</v>
      </c>
      <c r="H326" t="s">
        <v>773</v>
      </c>
      <c r="I326" t="str">
        <f t="shared" si="5"/>
        <v>5:2 - MPN - KC661064, NCAGE = D8081, Supplier = MAHLE AFTERMARKET GMBH</v>
      </c>
    </row>
    <row r="327" spans="1:9">
      <c r="A327" s="17" t="s">
        <v>3037</v>
      </c>
      <c r="B327" t="s">
        <v>154</v>
      </c>
      <c r="C327" s="5">
        <v>5</v>
      </c>
      <c r="D327">
        <v>2</v>
      </c>
      <c r="E327" t="s">
        <v>769</v>
      </c>
      <c r="F327" t="s">
        <v>1954</v>
      </c>
      <c r="G327" t="s">
        <v>775</v>
      </c>
      <c r="H327" t="s">
        <v>771</v>
      </c>
      <c r="I327" t="str">
        <f t="shared" si="5"/>
        <v>5:2 - MPN - PER-152, NCAGE = D1560, Supplier = MAHLE FILTERSYSTEME GMBH</v>
      </c>
    </row>
    <row r="328" spans="1:9">
      <c r="A328" s="17" t="s">
        <v>3037</v>
      </c>
      <c r="B328" t="s">
        <v>154</v>
      </c>
      <c r="C328" s="5">
        <v>3</v>
      </c>
      <c r="D328">
        <v>2</v>
      </c>
      <c r="E328" t="s">
        <v>776</v>
      </c>
      <c r="F328" t="s">
        <v>1955</v>
      </c>
      <c r="G328" t="s">
        <v>777</v>
      </c>
      <c r="H328" t="s">
        <v>778</v>
      </c>
      <c r="I328" t="str">
        <f t="shared" si="5"/>
        <v>3:2 - MPN - WK842/2, NCAGE = D8086, Supplier = MANN + HUMMEL GMBH</v>
      </c>
    </row>
    <row r="329" spans="1:9">
      <c r="A329" s="17" t="s">
        <v>3037</v>
      </c>
      <c r="B329" t="s">
        <v>154</v>
      </c>
      <c r="C329" s="5">
        <v>5</v>
      </c>
      <c r="D329">
        <v>2</v>
      </c>
      <c r="E329" t="s">
        <v>779</v>
      </c>
      <c r="F329" t="s">
        <v>1956</v>
      </c>
      <c r="G329" s="10">
        <v>1156501</v>
      </c>
      <c r="H329" t="s">
        <v>780</v>
      </c>
      <c r="I329" t="str">
        <f t="shared" si="5"/>
        <v>5:2 - MPN - 1156501, NCAGE = D2081, Supplier = MOTORENFABRIK HATZ GMBH &amp; CO. KG</v>
      </c>
    </row>
    <row r="330" spans="1:9">
      <c r="A330" s="17" t="s">
        <v>3037</v>
      </c>
      <c r="B330" t="s">
        <v>154</v>
      </c>
      <c r="C330" s="5">
        <v>5</v>
      </c>
      <c r="D330">
        <v>2</v>
      </c>
      <c r="E330" t="s">
        <v>781</v>
      </c>
      <c r="F330" t="s">
        <v>1957</v>
      </c>
      <c r="G330" s="10">
        <v>1902138</v>
      </c>
      <c r="H330" t="s">
        <v>782</v>
      </c>
      <c r="I330" t="str">
        <f t="shared" si="5"/>
        <v>5:2 - MPN - 1902138, NCAGE = D8060, Supplier = IVECO MAGIRUS AG</v>
      </c>
    </row>
    <row r="331" spans="1:9">
      <c r="A331" s="17" t="s">
        <v>3037</v>
      </c>
      <c r="B331" t="s">
        <v>154</v>
      </c>
      <c r="C331" s="5">
        <v>5</v>
      </c>
      <c r="D331">
        <v>2</v>
      </c>
      <c r="E331" t="s">
        <v>783</v>
      </c>
      <c r="F331" t="s">
        <v>1958</v>
      </c>
      <c r="G331" t="s">
        <v>784</v>
      </c>
      <c r="H331" t="s">
        <v>785</v>
      </c>
      <c r="I331" t="str">
        <f t="shared" si="5"/>
        <v>5:2 - MPN - 068 127 177 B, NCAGE = D9134, Supplier = VOLKSWAGEN AG</v>
      </c>
    </row>
    <row r="332" spans="1:9">
      <c r="A332" s="17" t="s">
        <v>3037</v>
      </c>
      <c r="B332" t="s">
        <v>154</v>
      </c>
      <c r="C332" s="5">
        <v>5</v>
      </c>
      <c r="D332">
        <v>2</v>
      </c>
      <c r="E332" t="s">
        <v>783</v>
      </c>
      <c r="F332" t="s">
        <v>1959</v>
      </c>
      <c r="G332" s="11">
        <v>68127177</v>
      </c>
      <c r="H332" t="s">
        <v>785</v>
      </c>
      <c r="I332" t="str">
        <f t="shared" si="5"/>
        <v>5:2 - MPN - 68127177, NCAGE = D9134, Supplier = VOLKSWAGEN AG</v>
      </c>
    </row>
    <row r="333" spans="1:9">
      <c r="A333" s="17" t="s">
        <v>3037</v>
      </c>
      <c r="B333" t="s">
        <v>154</v>
      </c>
      <c r="C333" s="5">
        <v>5</v>
      </c>
      <c r="D333">
        <v>2</v>
      </c>
      <c r="E333" t="s">
        <v>786</v>
      </c>
      <c r="F333" t="s">
        <v>1960</v>
      </c>
      <c r="G333" t="s">
        <v>787</v>
      </c>
      <c r="H333" t="s">
        <v>788</v>
      </c>
      <c r="I333" t="str">
        <f t="shared" si="5"/>
        <v>5:2 - MPN - 1 457 434 106, NCAGE = B1223, Supplier = BOSCH ROBERT</v>
      </c>
    </row>
    <row r="334" spans="1:9">
      <c r="A334" s="17" t="s">
        <v>3037</v>
      </c>
      <c r="B334" t="s">
        <v>154</v>
      </c>
      <c r="C334" s="5">
        <v>5</v>
      </c>
      <c r="D334">
        <v>2</v>
      </c>
      <c r="E334" t="s">
        <v>789</v>
      </c>
      <c r="F334" t="s">
        <v>1961</v>
      </c>
      <c r="G334" t="s">
        <v>787</v>
      </c>
      <c r="H334" t="s">
        <v>790</v>
      </c>
      <c r="I334" t="str">
        <f t="shared" si="5"/>
        <v>5:2 - MPN - 1 457 434 106, NCAGE = F3742, Supplier = ROBERT BOSCH FRANCE</v>
      </c>
    </row>
    <row r="335" spans="1:9">
      <c r="A335" s="17" t="s">
        <v>3037</v>
      </c>
      <c r="B335" t="s">
        <v>154</v>
      </c>
      <c r="C335" s="5">
        <v>5</v>
      </c>
      <c r="D335">
        <v>2</v>
      </c>
      <c r="E335" t="s">
        <v>791</v>
      </c>
      <c r="F335" t="s">
        <v>1962</v>
      </c>
      <c r="G335" s="8">
        <v>141762</v>
      </c>
      <c r="H335" t="s">
        <v>792</v>
      </c>
      <c r="I335" t="str">
        <f t="shared" si="5"/>
        <v>5:2 - MPN - 141762, NCAGE = F1193, Supplier = STILL</v>
      </c>
    </row>
    <row r="336" spans="1:9">
      <c r="A336" s="17" t="s">
        <v>3037</v>
      </c>
      <c r="B336" t="s">
        <v>154</v>
      </c>
      <c r="C336" s="5">
        <v>5</v>
      </c>
      <c r="D336">
        <v>2</v>
      </c>
      <c r="E336" t="s">
        <v>793</v>
      </c>
      <c r="F336" t="s">
        <v>1963</v>
      </c>
      <c r="G336" s="6">
        <v>1457434106</v>
      </c>
      <c r="H336" t="s">
        <v>794</v>
      </c>
      <c r="I336" t="str">
        <f t="shared" si="5"/>
        <v>5:2 - MPN - 1457434106, NCAGE = D3041, Supplier = AUTO BUERLING GMBH</v>
      </c>
    </row>
    <row r="337" spans="1:9">
      <c r="A337" s="17" t="s">
        <v>3037</v>
      </c>
      <c r="B337" t="s">
        <v>154</v>
      </c>
      <c r="C337" s="5">
        <v>3</v>
      </c>
      <c r="D337">
        <v>2</v>
      </c>
      <c r="E337" t="s">
        <v>795</v>
      </c>
      <c r="F337" t="s">
        <v>1964</v>
      </c>
      <c r="G337" s="6">
        <v>1457434106</v>
      </c>
      <c r="H337" t="s">
        <v>796</v>
      </c>
      <c r="I337" t="str">
        <f t="shared" si="5"/>
        <v>3:2 - MPN - 1457434106, NCAGE = D8015, Supplier = ROBERT BOSCH GESELLSCHAFT MIT BESCHRAENKTER HAFTUNG</v>
      </c>
    </row>
    <row r="338" spans="1:9">
      <c r="A338" s="17" t="s">
        <v>3037</v>
      </c>
      <c r="B338" t="s">
        <v>154</v>
      </c>
      <c r="C338" s="5">
        <v>5</v>
      </c>
      <c r="D338">
        <v>2</v>
      </c>
      <c r="E338" t="s">
        <v>797</v>
      </c>
      <c r="F338" t="s">
        <v>1965</v>
      </c>
      <c r="G338" t="s">
        <v>798</v>
      </c>
      <c r="H338" t="s">
        <v>799</v>
      </c>
      <c r="I338" t="str">
        <f t="shared" si="5"/>
        <v>5:2 - MPN - 5000081-100, NCAGE = F1385, Supplier = TLD EUROPE</v>
      </c>
    </row>
    <row r="339" spans="1:9">
      <c r="A339" s="17" t="s">
        <v>3037</v>
      </c>
      <c r="B339" t="s">
        <v>154</v>
      </c>
      <c r="C339" s="5">
        <v>5</v>
      </c>
      <c r="D339">
        <v>2</v>
      </c>
      <c r="E339" t="s">
        <v>800</v>
      </c>
      <c r="F339" t="s">
        <v>1966</v>
      </c>
      <c r="G339" s="10">
        <v>50008657</v>
      </c>
      <c r="H339" t="s">
        <v>801</v>
      </c>
      <c r="I339" t="str">
        <f t="shared" si="5"/>
        <v>5:2 - MPN - 50008657, NCAGE = I9002, Supplier = BUREAU DE GESTION OTAN HAWK</v>
      </c>
    </row>
    <row r="340" spans="1:9">
      <c r="A340" s="17" t="s">
        <v>3037</v>
      </c>
      <c r="B340" t="s">
        <v>154</v>
      </c>
      <c r="C340" s="5">
        <v>5</v>
      </c>
      <c r="D340">
        <v>2</v>
      </c>
      <c r="E340" t="s">
        <v>802</v>
      </c>
      <c r="F340" t="s">
        <v>1967</v>
      </c>
      <c r="G340" s="12">
        <v>5006</v>
      </c>
      <c r="H340" t="s">
        <v>803</v>
      </c>
      <c r="I340" t="str">
        <f t="shared" si="5"/>
        <v>5:2 - MPN - 5006, NCAGE = K4447, Supplier = SOGEFI FILTRATION LTD</v>
      </c>
    </row>
    <row r="341" spans="1:9">
      <c r="A341" s="17" t="s">
        <v>3037</v>
      </c>
      <c r="B341" t="s">
        <v>154</v>
      </c>
      <c r="C341" s="5">
        <v>5</v>
      </c>
      <c r="D341">
        <v>2</v>
      </c>
      <c r="E341" t="s">
        <v>779</v>
      </c>
      <c r="F341" t="s">
        <v>1968</v>
      </c>
      <c r="G341" s="10">
        <v>50345700</v>
      </c>
      <c r="H341" t="s">
        <v>780</v>
      </c>
      <c r="I341" t="str">
        <f t="shared" si="5"/>
        <v>5:2 - MPN - 50345700, NCAGE = D2081, Supplier = MOTORENFABRIK HATZ GMBH &amp; CO. KG</v>
      </c>
    </row>
    <row r="342" spans="1:9">
      <c r="A342" s="17" t="s">
        <v>3037</v>
      </c>
      <c r="B342" t="s">
        <v>154</v>
      </c>
      <c r="C342" s="5">
        <v>5</v>
      </c>
      <c r="D342">
        <v>2</v>
      </c>
      <c r="E342" t="s">
        <v>804</v>
      </c>
      <c r="F342" t="s">
        <v>1969</v>
      </c>
      <c r="G342" s="10">
        <v>50345700</v>
      </c>
      <c r="H342" t="s">
        <v>805</v>
      </c>
      <c r="I342" t="str">
        <f t="shared" si="5"/>
        <v>5:2 - MPN - 50345700, NCAGE = F8825, Supplier = SOCIETE HATZ FRANCE</v>
      </c>
    </row>
    <row r="343" spans="1:9">
      <c r="A343" s="17" t="s">
        <v>3037</v>
      </c>
      <c r="B343" t="s">
        <v>154</v>
      </c>
      <c r="C343" s="5">
        <v>5</v>
      </c>
      <c r="D343">
        <v>2</v>
      </c>
      <c r="E343" t="s">
        <v>806</v>
      </c>
      <c r="F343" t="s">
        <v>1970</v>
      </c>
      <c r="G343" t="s">
        <v>807</v>
      </c>
      <c r="H343" t="s">
        <v>808</v>
      </c>
      <c r="I343" t="str">
        <f t="shared" si="5"/>
        <v>5:2 - MPN - 51.12503.0004, NCAGE = D3273, Supplier = MAN TRUCK &amp; BUS SE</v>
      </c>
    </row>
    <row r="344" spans="1:9">
      <c r="A344" s="17" t="s">
        <v>3037</v>
      </c>
      <c r="B344" t="s">
        <v>154</v>
      </c>
      <c r="C344" s="5">
        <v>5</v>
      </c>
      <c r="D344">
        <v>2</v>
      </c>
      <c r="E344" t="s">
        <v>806</v>
      </c>
      <c r="F344" t="s">
        <v>1971</v>
      </c>
      <c r="G344" t="s">
        <v>809</v>
      </c>
      <c r="H344" t="s">
        <v>808</v>
      </c>
      <c r="I344" t="str">
        <f t="shared" si="5"/>
        <v>5:2 - MPN - 51.12503.0009, NCAGE = D3273, Supplier = MAN TRUCK &amp; BUS SE</v>
      </c>
    </row>
    <row r="345" spans="1:9">
      <c r="A345" s="17" t="s">
        <v>3037</v>
      </c>
      <c r="B345" t="s">
        <v>154</v>
      </c>
      <c r="C345" s="5">
        <v>5</v>
      </c>
      <c r="D345">
        <v>2</v>
      </c>
      <c r="E345" t="s">
        <v>806</v>
      </c>
      <c r="F345" t="s">
        <v>1972</v>
      </c>
      <c r="G345" t="s">
        <v>810</v>
      </c>
      <c r="H345" t="s">
        <v>808</v>
      </c>
      <c r="I345" t="str">
        <f t="shared" si="5"/>
        <v>5:2 - MPN - 51.12503-0016, NCAGE = D3273, Supplier = MAN TRUCK &amp; BUS SE</v>
      </c>
    </row>
    <row r="346" spans="1:9">
      <c r="A346" s="17" t="s">
        <v>3037</v>
      </c>
      <c r="B346" t="s">
        <v>154</v>
      </c>
      <c r="C346" s="5">
        <v>5</v>
      </c>
      <c r="D346">
        <v>2</v>
      </c>
      <c r="E346" t="s">
        <v>806</v>
      </c>
      <c r="F346" t="s">
        <v>1973</v>
      </c>
      <c r="G346" s="13">
        <v>51125030016</v>
      </c>
      <c r="H346" t="s">
        <v>808</v>
      </c>
      <c r="I346" t="str">
        <f t="shared" si="5"/>
        <v>5:2 - MPN - 51125030016, NCAGE = D3273, Supplier = MAN TRUCK &amp; BUS SE</v>
      </c>
    </row>
    <row r="347" spans="1:9">
      <c r="A347" s="17" t="s">
        <v>3037</v>
      </c>
      <c r="B347" t="s">
        <v>154</v>
      </c>
      <c r="C347" s="5">
        <v>3</v>
      </c>
      <c r="D347">
        <v>2</v>
      </c>
      <c r="E347" t="s">
        <v>776</v>
      </c>
      <c r="F347" t="s">
        <v>1974</v>
      </c>
      <c r="G347" s="6">
        <v>6640558120</v>
      </c>
      <c r="H347" t="s">
        <v>778</v>
      </c>
      <c r="I347" t="str">
        <f t="shared" si="5"/>
        <v>3:2 - MPN - 6640558120, NCAGE = D8086, Supplier = MANN + HUMMEL GMBH</v>
      </c>
    </row>
    <row r="348" spans="1:9">
      <c r="A348" s="17" t="s">
        <v>3037</v>
      </c>
      <c r="B348" t="s">
        <v>154</v>
      </c>
      <c r="C348" s="5">
        <v>5</v>
      </c>
      <c r="D348">
        <v>2</v>
      </c>
      <c r="E348" t="s">
        <v>776</v>
      </c>
      <c r="F348" t="s">
        <v>1975</v>
      </c>
      <c r="G348" s="6">
        <v>6640559120</v>
      </c>
      <c r="H348" t="s">
        <v>778</v>
      </c>
      <c r="I348" t="str">
        <f t="shared" si="5"/>
        <v>5:2 - MPN - 6640559120, NCAGE = D8086, Supplier = MANN + HUMMEL GMBH</v>
      </c>
    </row>
    <row r="349" spans="1:9">
      <c r="A349" s="17" t="s">
        <v>3037</v>
      </c>
      <c r="B349" t="s">
        <v>154</v>
      </c>
      <c r="C349" s="5">
        <v>5</v>
      </c>
      <c r="D349">
        <v>2</v>
      </c>
      <c r="E349" t="s">
        <v>806</v>
      </c>
      <c r="F349" t="s">
        <v>1976</v>
      </c>
      <c r="G349" t="s">
        <v>811</v>
      </c>
      <c r="H349" t="s">
        <v>808</v>
      </c>
      <c r="I349" t="str">
        <f t="shared" si="5"/>
        <v>5:2 - MPN - 81.12503.0075, NCAGE = D3273, Supplier = MAN TRUCK &amp; BUS SE</v>
      </c>
    </row>
    <row r="350" spans="1:9">
      <c r="A350" s="17" t="s">
        <v>3037</v>
      </c>
      <c r="B350" t="s">
        <v>154</v>
      </c>
      <c r="C350" s="5">
        <v>5</v>
      </c>
      <c r="D350">
        <v>2</v>
      </c>
      <c r="E350" t="s">
        <v>806</v>
      </c>
      <c r="F350" t="s">
        <v>1977</v>
      </c>
      <c r="G350" s="13">
        <v>81125030075</v>
      </c>
      <c r="H350" t="s">
        <v>808</v>
      </c>
      <c r="I350" t="str">
        <f t="shared" si="5"/>
        <v>5:2 - MPN - 81125030075, NCAGE = D3273, Supplier = MAN TRUCK &amp; BUS SE</v>
      </c>
    </row>
    <row r="351" spans="1:9">
      <c r="A351" s="17" t="s">
        <v>3037</v>
      </c>
      <c r="B351" t="s">
        <v>154</v>
      </c>
      <c r="C351" s="5">
        <v>5</v>
      </c>
      <c r="D351">
        <v>2</v>
      </c>
      <c r="E351" t="s">
        <v>812</v>
      </c>
      <c r="F351" t="s">
        <v>1978</v>
      </c>
      <c r="G351" t="s">
        <v>813</v>
      </c>
      <c r="H351" t="s">
        <v>814</v>
      </c>
      <c r="I351" t="str">
        <f t="shared" si="5"/>
        <v>5:2 - MPN - 960.10.95.505, NCAGE = K7705, Supplier = WFEL LIMITED</v>
      </c>
    </row>
    <row r="352" spans="1:9">
      <c r="A352" s="17" t="s">
        <v>3037</v>
      </c>
      <c r="B352" t="s">
        <v>154</v>
      </c>
      <c r="C352" s="5">
        <v>5</v>
      </c>
      <c r="D352">
        <v>2</v>
      </c>
      <c r="E352" t="s">
        <v>700</v>
      </c>
      <c r="F352" t="s">
        <v>1979</v>
      </c>
      <c r="G352" t="s">
        <v>815</v>
      </c>
      <c r="H352" t="s">
        <v>702</v>
      </c>
      <c r="I352" t="str">
        <f t="shared" si="5"/>
        <v>5:2 - MPN - RTC5938, NCAGE = U1030, Supplier = LAND ROVER</v>
      </c>
    </row>
    <row r="353" spans="1:9">
      <c r="A353" s="17" t="s">
        <v>3037</v>
      </c>
      <c r="B353" t="s">
        <v>154</v>
      </c>
      <c r="C353" s="5">
        <v>5</v>
      </c>
      <c r="D353">
        <v>2</v>
      </c>
      <c r="E353" t="s">
        <v>816</v>
      </c>
      <c r="F353" t="s">
        <v>1980</v>
      </c>
      <c r="G353" t="s">
        <v>817</v>
      </c>
      <c r="H353" t="s">
        <v>818</v>
      </c>
      <c r="I353" t="str">
        <f t="shared" si="5"/>
        <v>5:2 - MPN - YM1040A00, NCAGE = F6371, Supplier = INEO DEFENSE</v>
      </c>
    </row>
    <row r="354" spans="1:9">
      <c r="A354" s="17" t="s">
        <v>3037</v>
      </c>
      <c r="B354" t="s">
        <v>154</v>
      </c>
      <c r="C354" s="5">
        <v>5</v>
      </c>
      <c r="D354">
        <v>2</v>
      </c>
      <c r="E354" t="s">
        <v>779</v>
      </c>
      <c r="F354" t="s">
        <v>1968</v>
      </c>
      <c r="G354" s="14">
        <v>50345700</v>
      </c>
      <c r="H354" t="s">
        <v>780</v>
      </c>
      <c r="I354" t="str">
        <f t="shared" si="5"/>
        <v>5:2 - MPN - 50345700, NCAGE = D2081, Supplier = MOTORENFABRIK HATZ GMBH &amp; CO. KG</v>
      </c>
    </row>
    <row r="355" spans="1:9">
      <c r="A355" s="17" t="s">
        <v>3037</v>
      </c>
      <c r="B355" t="s">
        <v>154</v>
      </c>
      <c r="C355" s="5">
        <v>5</v>
      </c>
      <c r="D355">
        <v>2</v>
      </c>
      <c r="E355" t="s">
        <v>806</v>
      </c>
      <c r="F355" t="s">
        <v>1981</v>
      </c>
      <c r="G355" t="s">
        <v>819</v>
      </c>
      <c r="H355" t="s">
        <v>808</v>
      </c>
      <c r="I355" t="str">
        <f t="shared" si="5"/>
        <v>5:2 - MPN - 51.12503-0031, NCAGE = D3273, Supplier = MAN TRUCK &amp; BUS SE</v>
      </c>
    </row>
    <row r="356" spans="1:9">
      <c r="A356" s="17" t="s">
        <v>3037</v>
      </c>
      <c r="B356" t="s">
        <v>154</v>
      </c>
      <c r="C356" s="5">
        <v>5</v>
      </c>
      <c r="D356">
        <v>2</v>
      </c>
      <c r="E356" t="s">
        <v>806</v>
      </c>
      <c r="F356" t="s">
        <v>1982</v>
      </c>
      <c r="G356" s="13">
        <v>51125030028</v>
      </c>
      <c r="H356" t="s">
        <v>808</v>
      </c>
      <c r="I356" t="str">
        <f t="shared" si="5"/>
        <v>5:2 - MPN - 51125030028, NCAGE = D3273, Supplier = MAN TRUCK &amp; BUS SE</v>
      </c>
    </row>
    <row r="357" spans="1:9">
      <c r="A357" s="17" t="s">
        <v>3037</v>
      </c>
      <c r="B357" t="s">
        <v>154</v>
      </c>
      <c r="C357" s="5">
        <v>5</v>
      </c>
      <c r="D357">
        <v>2</v>
      </c>
      <c r="E357" t="s">
        <v>806</v>
      </c>
      <c r="F357" t="s">
        <v>1983</v>
      </c>
      <c r="G357" t="s">
        <v>820</v>
      </c>
      <c r="H357" t="s">
        <v>808</v>
      </c>
      <c r="I357" t="str">
        <f t="shared" si="5"/>
        <v>5:2 - MPN - 51.12503-0028, NCAGE = D3273, Supplier = MAN TRUCK &amp; BUS SE</v>
      </c>
    </row>
    <row r="358" spans="1:9">
      <c r="A358" s="17" t="s">
        <v>3037</v>
      </c>
      <c r="B358" t="s">
        <v>154</v>
      </c>
      <c r="C358" s="5">
        <v>5</v>
      </c>
      <c r="D358">
        <v>2</v>
      </c>
      <c r="E358" t="s">
        <v>806</v>
      </c>
      <c r="F358" t="s">
        <v>1984</v>
      </c>
      <c r="G358" t="s">
        <v>821</v>
      </c>
      <c r="H358" t="s">
        <v>808</v>
      </c>
      <c r="I358" t="str">
        <f t="shared" si="5"/>
        <v>5:2 - MPN - 51.12503-0030, NCAGE = D3273, Supplier = MAN TRUCK &amp; BUS SE</v>
      </c>
    </row>
    <row r="359" spans="1:9">
      <c r="A359" s="17" t="s">
        <v>3037</v>
      </c>
      <c r="B359" t="s">
        <v>154</v>
      </c>
      <c r="C359" s="5">
        <v>5</v>
      </c>
      <c r="D359">
        <v>2</v>
      </c>
      <c r="E359" t="s">
        <v>806</v>
      </c>
      <c r="F359" t="s">
        <v>1985</v>
      </c>
      <c r="G359" s="13">
        <v>51125030031</v>
      </c>
      <c r="H359" t="s">
        <v>808</v>
      </c>
      <c r="I359" t="str">
        <f t="shared" si="5"/>
        <v>5:2 - MPN - 51125030031, NCAGE = D3273, Supplier = MAN TRUCK &amp; BUS SE</v>
      </c>
    </row>
    <row r="360" spans="1:9">
      <c r="A360" s="17" t="s">
        <v>3038</v>
      </c>
      <c r="B360" t="s">
        <v>862</v>
      </c>
      <c r="C360" s="5">
        <v>5</v>
      </c>
      <c r="D360">
        <v>2</v>
      </c>
      <c r="E360" t="s">
        <v>700</v>
      </c>
      <c r="F360" t="s">
        <v>2005</v>
      </c>
      <c r="G360" t="s">
        <v>863</v>
      </c>
      <c r="H360" t="s">
        <v>702</v>
      </c>
      <c r="I360" t="str">
        <f t="shared" si="5"/>
        <v>5:2 - MPN - ERR5057, NCAGE = U1030, Supplier = LAND ROVER</v>
      </c>
    </row>
    <row r="361" spans="1:9">
      <c r="A361" s="17" t="s">
        <v>3039</v>
      </c>
      <c r="B361" t="s">
        <v>1379</v>
      </c>
      <c r="C361" s="5">
        <v>5</v>
      </c>
      <c r="D361">
        <v>2</v>
      </c>
      <c r="E361" t="s">
        <v>700</v>
      </c>
      <c r="F361" t="s">
        <v>2409</v>
      </c>
      <c r="G361" t="s">
        <v>1380</v>
      </c>
      <c r="H361" t="s">
        <v>702</v>
      </c>
      <c r="I361" t="str">
        <f t="shared" si="5"/>
        <v>5:2 - MPN - ERR7299, NCAGE = U1030, Supplier = LAND ROVER</v>
      </c>
    </row>
    <row r="362" spans="1:9">
      <c r="A362" s="17" t="s">
        <v>3039</v>
      </c>
      <c r="B362" t="s">
        <v>1379</v>
      </c>
      <c r="C362" s="5">
        <v>3</v>
      </c>
      <c r="D362">
        <v>2</v>
      </c>
      <c r="E362" t="s">
        <v>795</v>
      </c>
      <c r="F362" t="s">
        <v>2410</v>
      </c>
      <c r="G362" t="s">
        <v>1381</v>
      </c>
      <c r="H362" t="s">
        <v>796</v>
      </c>
      <c r="I362" t="str">
        <f t="shared" si="5"/>
        <v>3:2 - MPN - 0 460 414 159, NCAGE = D8015, Supplier = ROBERT BOSCH GESELLSCHAFT MIT BESCHRAENKTER HAFTUNG</v>
      </c>
    </row>
    <row r="363" spans="1:9">
      <c r="A363" s="17" t="s">
        <v>3040</v>
      </c>
      <c r="B363" t="s">
        <v>156</v>
      </c>
      <c r="C363" s="5">
        <v>3</v>
      </c>
      <c r="D363">
        <v>2</v>
      </c>
      <c r="E363" t="s">
        <v>700</v>
      </c>
      <c r="F363" t="s">
        <v>2673</v>
      </c>
      <c r="G363" t="s">
        <v>1668</v>
      </c>
      <c r="H363" t="s">
        <v>702</v>
      </c>
      <c r="I363" t="str">
        <f t="shared" si="5"/>
        <v>3:2 - MPN - ERR3339, NCAGE = U1030, Supplier = LAND ROVER</v>
      </c>
    </row>
    <row r="364" spans="1:9">
      <c r="A364" s="17" t="s">
        <v>3041</v>
      </c>
      <c r="B364" t="s">
        <v>157</v>
      </c>
      <c r="C364" s="5">
        <v>5</v>
      </c>
      <c r="D364">
        <v>2</v>
      </c>
      <c r="E364" t="s">
        <v>700</v>
      </c>
      <c r="F364" t="s">
        <v>2822</v>
      </c>
      <c r="G364" t="s">
        <v>1816</v>
      </c>
      <c r="H364" t="s">
        <v>702</v>
      </c>
      <c r="I364" t="str">
        <f t="shared" si="5"/>
        <v>5:2 - MPN - WFE000190, NCAGE = U1030, Supplier = LAND ROVER</v>
      </c>
    </row>
    <row r="365" spans="1:9">
      <c r="A365" s="17" t="s">
        <v>3041</v>
      </c>
      <c r="B365" t="s">
        <v>157</v>
      </c>
      <c r="C365" s="5">
        <v>3</v>
      </c>
      <c r="D365">
        <v>2</v>
      </c>
      <c r="E365" t="s">
        <v>855</v>
      </c>
      <c r="F365" t="s">
        <v>2823</v>
      </c>
      <c r="G365" t="s">
        <v>1817</v>
      </c>
      <c r="H365" t="s">
        <v>857</v>
      </c>
      <c r="I365" t="str">
        <f t="shared" si="5"/>
        <v>3:2 - MPN - NO PRIMARY REF 99-938-2327, NCAGE = IREF0, Supplier = THIS NCAGE IS USED TO INFORM THAT THE DESIGN CONTROL AUTHORITY CANNOT BE ESTABLISHED OR THE ITEM OF SUPPLY IS NO LONGER MANUFACTURED.</v>
      </c>
    </row>
    <row r="366" spans="1:9">
      <c r="A366" s="17" t="s">
        <v>3042</v>
      </c>
      <c r="B366" t="s">
        <v>846</v>
      </c>
      <c r="C366" s="5">
        <v>5</v>
      </c>
      <c r="D366">
        <v>2</v>
      </c>
      <c r="E366" t="s">
        <v>700</v>
      </c>
      <c r="F366" t="s">
        <v>1996</v>
      </c>
      <c r="G366" t="s">
        <v>847</v>
      </c>
      <c r="H366" t="s">
        <v>702</v>
      </c>
      <c r="I366" t="str">
        <f t="shared" si="5"/>
        <v>5:2 - MPN - RRC8560, NCAGE = U1030, Supplier = LAND ROVER</v>
      </c>
    </row>
    <row r="367" spans="1:9">
      <c r="A367" s="17" t="s">
        <v>3042</v>
      </c>
      <c r="B367" t="s">
        <v>846</v>
      </c>
      <c r="C367" s="5">
        <v>3</v>
      </c>
      <c r="D367">
        <v>2</v>
      </c>
      <c r="E367" t="s">
        <v>848</v>
      </c>
      <c r="F367" t="s">
        <v>1997</v>
      </c>
      <c r="G367" s="10">
        <v>54022607</v>
      </c>
      <c r="H367" t="s">
        <v>849</v>
      </c>
      <c r="I367" t="str">
        <f t="shared" si="5"/>
        <v>3:2 - MPN - 54022607, NCAGE = A6363, Supplier = MARELLI MOTORI SPA</v>
      </c>
    </row>
    <row r="368" spans="1:9">
      <c r="A368" s="17" t="s">
        <v>3043</v>
      </c>
      <c r="B368" t="s">
        <v>159</v>
      </c>
      <c r="C368" s="5">
        <v>3</v>
      </c>
      <c r="D368">
        <v>2</v>
      </c>
      <c r="E368" t="s">
        <v>700</v>
      </c>
      <c r="F368" t="s">
        <v>2040</v>
      </c>
      <c r="G368" t="s">
        <v>913</v>
      </c>
      <c r="H368" t="s">
        <v>702</v>
      </c>
      <c r="I368" t="str">
        <f t="shared" si="5"/>
        <v>3:2 - MPN - STC3315, NCAGE = U1030, Supplier = LAND ROVER</v>
      </c>
    </row>
    <row r="369" spans="1:9">
      <c r="A369" s="17" t="s">
        <v>3044</v>
      </c>
      <c r="B369" t="s">
        <v>1022</v>
      </c>
      <c r="C369" s="5">
        <v>3</v>
      </c>
      <c r="D369">
        <v>2</v>
      </c>
      <c r="E369" t="s">
        <v>700</v>
      </c>
      <c r="F369" t="s">
        <v>2119</v>
      </c>
      <c r="G369" t="s">
        <v>1023</v>
      </c>
      <c r="H369" t="s">
        <v>702</v>
      </c>
      <c r="I369" t="str">
        <f t="shared" si="5"/>
        <v>3:2 - MPN - RRC8761, NCAGE = U1030, Supplier = LAND ROVER</v>
      </c>
    </row>
    <row r="370" spans="1:9">
      <c r="A370" s="17" t="s">
        <v>3045</v>
      </c>
      <c r="B370" t="s">
        <v>1056</v>
      </c>
      <c r="C370" s="5">
        <v>3</v>
      </c>
      <c r="D370">
        <v>2</v>
      </c>
      <c r="E370" t="s">
        <v>855</v>
      </c>
      <c r="F370" t="s">
        <v>2147</v>
      </c>
      <c r="G370" t="s">
        <v>1057</v>
      </c>
      <c r="H370" t="s">
        <v>857</v>
      </c>
      <c r="I370" t="str">
        <f t="shared" si="5"/>
        <v>3:2 - MPN - NO PRIMARY REF 99-245-8270, NCAGE = IREF0, Supplier = THIS NCAGE IS USED TO INFORM THAT THE DESIGN CONTROL AUTHORITY CANNOT BE ESTABLISHED OR THE ITEM OF SUPPLY IS NO LONGER MANUFACTURED.</v>
      </c>
    </row>
    <row r="371" spans="1:9">
      <c r="A371" s="17" t="s">
        <v>3045</v>
      </c>
      <c r="B371" t="s">
        <v>1056</v>
      </c>
      <c r="C371" s="5">
        <v>5</v>
      </c>
      <c r="D371">
        <v>2</v>
      </c>
      <c r="E371" t="s">
        <v>700</v>
      </c>
      <c r="F371" t="s">
        <v>2148</v>
      </c>
      <c r="G371" t="s">
        <v>1058</v>
      </c>
      <c r="H371" t="s">
        <v>702</v>
      </c>
      <c r="I371" t="str">
        <f t="shared" si="5"/>
        <v>5:2 - MPN - NAD000180, NCAGE = U1030, Supplier = LAND ROVER</v>
      </c>
    </row>
    <row r="372" spans="1:9">
      <c r="A372" s="17" t="s">
        <v>3046</v>
      </c>
      <c r="B372" t="s">
        <v>1022</v>
      </c>
      <c r="C372" s="5">
        <v>3</v>
      </c>
      <c r="D372">
        <v>2</v>
      </c>
      <c r="E372" t="s">
        <v>700</v>
      </c>
      <c r="F372" t="s">
        <v>2329</v>
      </c>
      <c r="G372" t="s">
        <v>1279</v>
      </c>
      <c r="H372" t="s">
        <v>702</v>
      </c>
      <c r="I372" t="str">
        <f t="shared" si="5"/>
        <v>3:2 - MPN - YLE102240, NCAGE = U1030, Supplier = LAND ROVER</v>
      </c>
    </row>
    <row r="373" spans="1:9">
      <c r="A373" s="17" t="s">
        <v>3047</v>
      </c>
      <c r="B373" t="s">
        <v>1280</v>
      </c>
      <c r="C373" s="5">
        <v>3</v>
      </c>
      <c r="D373">
        <v>2</v>
      </c>
      <c r="E373" t="s">
        <v>700</v>
      </c>
      <c r="F373" t="s">
        <v>2330</v>
      </c>
      <c r="G373" t="s">
        <v>1281</v>
      </c>
      <c r="H373" t="s">
        <v>702</v>
      </c>
      <c r="I373" t="str">
        <f t="shared" si="5"/>
        <v>3:2 - MPN - YLR100180, NCAGE = U1030, Supplier = LAND ROVER</v>
      </c>
    </row>
    <row r="374" spans="1:9">
      <c r="A374" s="17" t="s">
        <v>3048</v>
      </c>
      <c r="B374" t="s">
        <v>164</v>
      </c>
      <c r="C374" s="5">
        <v>5</v>
      </c>
      <c r="D374">
        <v>2</v>
      </c>
      <c r="E374" t="s">
        <v>700</v>
      </c>
      <c r="F374" t="s">
        <v>2761</v>
      </c>
      <c r="G374" t="s">
        <v>1756</v>
      </c>
      <c r="H374" t="s">
        <v>702</v>
      </c>
      <c r="I374" t="str">
        <f t="shared" si="5"/>
        <v>5:2 - MPN - LR041320, NCAGE = U1030, Supplier = LAND ROVER</v>
      </c>
    </row>
    <row r="375" spans="1:9">
      <c r="A375" s="17" t="s">
        <v>3048</v>
      </c>
      <c r="B375" t="s">
        <v>164</v>
      </c>
      <c r="C375" s="5">
        <v>5</v>
      </c>
      <c r="D375">
        <v>2</v>
      </c>
      <c r="E375" t="s">
        <v>700</v>
      </c>
      <c r="F375" t="s">
        <v>2762</v>
      </c>
      <c r="G375" t="s">
        <v>1757</v>
      </c>
      <c r="H375" t="s">
        <v>702</v>
      </c>
      <c r="I375" t="str">
        <f t="shared" si="5"/>
        <v>5:2 - MPN - QRF500090, NCAGE = U1030, Supplier = LAND ROVER</v>
      </c>
    </row>
    <row r="376" spans="1:9">
      <c r="A376" s="17" t="s">
        <v>3048</v>
      </c>
      <c r="B376" t="s">
        <v>164</v>
      </c>
      <c r="C376" s="5">
        <v>3</v>
      </c>
      <c r="D376">
        <v>2</v>
      </c>
      <c r="E376" t="s">
        <v>700</v>
      </c>
      <c r="F376" t="s">
        <v>2763</v>
      </c>
      <c r="G376" t="s">
        <v>1758</v>
      </c>
      <c r="H376" t="s">
        <v>702</v>
      </c>
      <c r="I376" t="str">
        <f t="shared" si="5"/>
        <v>3:2 - MPN - QRF100880, NCAGE = U1030, Supplier = LAND ROVER</v>
      </c>
    </row>
    <row r="377" spans="1:9">
      <c r="A377" s="17" t="s">
        <v>3048</v>
      </c>
      <c r="B377" t="s">
        <v>164</v>
      </c>
      <c r="C377" s="5">
        <v>5</v>
      </c>
      <c r="D377">
        <v>2</v>
      </c>
      <c r="E377" t="s">
        <v>700</v>
      </c>
      <c r="F377" t="s">
        <v>2764</v>
      </c>
      <c r="G377" t="s">
        <v>1759</v>
      </c>
      <c r="H377" t="s">
        <v>702</v>
      </c>
      <c r="I377" t="str">
        <f t="shared" si="5"/>
        <v>5:2 - MPN - QRF500110, NCAGE = U1030, Supplier = LAND ROVER</v>
      </c>
    </row>
    <row r="378" spans="1:9">
      <c r="A378" s="17" t="s">
        <v>3048</v>
      </c>
      <c r="B378" t="s">
        <v>164</v>
      </c>
      <c r="C378" s="5">
        <v>5</v>
      </c>
      <c r="D378">
        <v>2</v>
      </c>
      <c r="E378" t="s">
        <v>737</v>
      </c>
      <c r="F378" t="s">
        <v>2765</v>
      </c>
      <c r="G378" t="s">
        <v>1758</v>
      </c>
      <c r="H378" t="s">
        <v>739</v>
      </c>
      <c r="I378" t="str">
        <f t="shared" si="5"/>
        <v>5:2 - MPN - QRF100880, NCAGE = 1153H, Supplier = BRITISH AUTOMOTIVE SUPPLY SP. Z O.O.</v>
      </c>
    </row>
    <row r="379" spans="1:9">
      <c r="A379" s="17" t="s">
        <v>3049</v>
      </c>
      <c r="B379" t="s">
        <v>165</v>
      </c>
      <c r="C379" s="5">
        <v>3</v>
      </c>
      <c r="D379">
        <v>2</v>
      </c>
      <c r="E379" t="s">
        <v>700</v>
      </c>
      <c r="F379" t="s">
        <v>2052</v>
      </c>
      <c r="G379" t="s">
        <v>930</v>
      </c>
      <c r="H379" t="s">
        <v>702</v>
      </c>
      <c r="I379" t="str">
        <f t="shared" si="5"/>
        <v>3:2 - MPN - ESR2308, NCAGE = U1030, Supplier = LAND ROVER</v>
      </c>
    </row>
    <row r="380" spans="1:9">
      <c r="A380" s="17" t="s">
        <v>3050</v>
      </c>
      <c r="B380" t="s">
        <v>166</v>
      </c>
      <c r="C380" s="5">
        <v>3</v>
      </c>
      <c r="D380">
        <v>2</v>
      </c>
      <c r="E380" t="s">
        <v>700</v>
      </c>
      <c r="F380" t="s">
        <v>2109</v>
      </c>
      <c r="G380" t="s">
        <v>1008</v>
      </c>
      <c r="H380" t="s">
        <v>702</v>
      </c>
      <c r="I380" t="str">
        <f t="shared" si="5"/>
        <v>3:2 - MPN - ERR2266, NCAGE = U1030, Supplier = LAND ROVER</v>
      </c>
    </row>
    <row r="381" spans="1:9">
      <c r="A381" s="17" t="s">
        <v>3050</v>
      </c>
      <c r="B381" t="s">
        <v>166</v>
      </c>
      <c r="C381" s="5">
        <v>5</v>
      </c>
      <c r="D381">
        <v>2</v>
      </c>
      <c r="E381" t="s">
        <v>1002</v>
      </c>
      <c r="F381" t="s">
        <v>2110</v>
      </c>
      <c r="G381" t="s">
        <v>1009</v>
      </c>
      <c r="H381" t="s">
        <v>1004</v>
      </c>
      <c r="I381" t="str">
        <f t="shared" si="5"/>
        <v>5:2 - MPN - ERR2266R, NCAGE = U9728, Supplier = BEARMACH LIMITED</v>
      </c>
    </row>
    <row r="382" spans="1:9">
      <c r="A382" s="17" t="s">
        <v>3051</v>
      </c>
      <c r="B382" t="s">
        <v>1053</v>
      </c>
      <c r="C382" s="5">
        <v>5</v>
      </c>
      <c r="D382">
        <v>2</v>
      </c>
      <c r="E382" t="s">
        <v>700</v>
      </c>
      <c r="F382" t="s">
        <v>2145</v>
      </c>
      <c r="G382" t="s">
        <v>1054</v>
      </c>
      <c r="H382" t="s">
        <v>702</v>
      </c>
      <c r="I382" t="str">
        <f t="shared" si="5"/>
        <v>5:2 - MPN - PFI100042, NCAGE = U1030, Supplier = LAND ROVER</v>
      </c>
    </row>
    <row r="383" spans="1:9">
      <c r="A383" s="17" t="s">
        <v>3051</v>
      </c>
      <c r="B383" t="s">
        <v>1053</v>
      </c>
      <c r="C383" s="5">
        <v>3</v>
      </c>
      <c r="D383">
        <v>2</v>
      </c>
      <c r="E383" t="s">
        <v>855</v>
      </c>
      <c r="F383" t="s">
        <v>2146</v>
      </c>
      <c r="G383" t="s">
        <v>1055</v>
      </c>
      <c r="H383" t="s">
        <v>857</v>
      </c>
      <c r="I383" t="str">
        <f t="shared" si="5"/>
        <v>3:2 - MPN - NO PRIMARY REF 99-245-1286, NCAGE = IREF0, Supplier = THIS NCAGE IS USED TO INFORM THAT THE DESIGN CONTROL AUTHORITY CANNOT BE ESTABLISHED OR THE ITEM OF SUPPLY IS NO LONGER MANUFACTURED.</v>
      </c>
    </row>
    <row r="384" spans="1:9">
      <c r="A384" s="17" t="s">
        <v>3052</v>
      </c>
      <c r="B384" t="s">
        <v>1410</v>
      </c>
      <c r="C384" s="5">
        <v>3</v>
      </c>
      <c r="D384">
        <v>2</v>
      </c>
      <c r="E384" t="s">
        <v>700</v>
      </c>
      <c r="F384" t="s">
        <v>2435</v>
      </c>
      <c r="G384" t="s">
        <v>1411</v>
      </c>
      <c r="H384" t="s">
        <v>702</v>
      </c>
      <c r="I384" t="str">
        <f t="shared" si="5"/>
        <v>3:2 - MPN - ERR 3479, NCAGE = U1030, Supplier = LAND ROVER</v>
      </c>
    </row>
    <row r="385" spans="1:9">
      <c r="A385" s="17" t="s">
        <v>3053</v>
      </c>
      <c r="B385" t="s">
        <v>169</v>
      </c>
      <c r="C385" s="5">
        <v>3</v>
      </c>
      <c r="D385">
        <v>2</v>
      </c>
      <c r="E385" t="s">
        <v>700</v>
      </c>
      <c r="F385" t="s">
        <v>2709</v>
      </c>
      <c r="G385" t="s">
        <v>1705</v>
      </c>
      <c r="H385" t="s">
        <v>702</v>
      </c>
      <c r="I385" t="str">
        <f t="shared" si="5"/>
        <v>3:2 - MPN - PCC500170, NCAGE = U1030, Supplier = LAND ROVER</v>
      </c>
    </row>
    <row r="386" spans="1:9">
      <c r="A386" s="17" t="s">
        <v>3054</v>
      </c>
      <c r="B386" t="s">
        <v>170</v>
      </c>
      <c r="C386" s="5">
        <v>5</v>
      </c>
      <c r="D386">
        <v>2</v>
      </c>
      <c r="E386" t="s">
        <v>700</v>
      </c>
      <c r="F386" t="s">
        <v>2810</v>
      </c>
      <c r="G386" t="s">
        <v>1806</v>
      </c>
      <c r="H386" t="s">
        <v>702</v>
      </c>
      <c r="I386" t="str">
        <f t="shared" ref="I386:I449" si="6">C386&amp;":"&amp;D386&amp;" - MPN - "&amp;G386&amp;", NCAGE = "&amp;E386&amp;", Supplier = "&amp;H386</f>
        <v>5:2 - MPN - PGG101290, NCAGE = U1030, Supplier = LAND ROVER</v>
      </c>
    </row>
    <row r="387" spans="1:9">
      <c r="A387" s="17" t="s">
        <v>3054</v>
      </c>
      <c r="B387" t="s">
        <v>170</v>
      </c>
      <c r="C387" s="5">
        <v>3</v>
      </c>
      <c r="D387">
        <v>2</v>
      </c>
      <c r="E387" t="s">
        <v>855</v>
      </c>
      <c r="F387" t="s">
        <v>2811</v>
      </c>
      <c r="G387" t="s">
        <v>1807</v>
      </c>
      <c r="H387" t="s">
        <v>857</v>
      </c>
      <c r="I387" t="str">
        <f t="shared" si="6"/>
        <v>3:2 - MPN - NO PRIMARY REF 99-925-2999, NCAGE = IREF0, Supplier = THIS NCAGE IS USED TO INFORM THAT THE DESIGN CONTROL AUTHORITY CANNOT BE ESTABLISHED OR THE ITEM OF SUPPLY IS NO LONGER MANUFACTURED.</v>
      </c>
    </row>
    <row r="388" spans="1:9">
      <c r="A388" s="17" t="s">
        <v>3055</v>
      </c>
      <c r="B388" t="s">
        <v>835</v>
      </c>
      <c r="C388" s="5">
        <v>5</v>
      </c>
      <c r="D388">
        <v>2</v>
      </c>
      <c r="E388" t="s">
        <v>836</v>
      </c>
      <c r="F388" t="s">
        <v>1992</v>
      </c>
      <c r="G388" t="s">
        <v>837</v>
      </c>
      <c r="H388" t="s">
        <v>838</v>
      </c>
      <c r="I388" t="str">
        <f t="shared" si="6"/>
        <v>5:2 - MPN - A13308874, NCAGE = D1189, Supplier = COMPAIR DRUCKLUFTTECHNIK GMBH</v>
      </c>
    </row>
    <row r="389" spans="1:9">
      <c r="A389" s="17" t="s">
        <v>3055</v>
      </c>
      <c r="B389" t="s">
        <v>835</v>
      </c>
      <c r="C389" s="5">
        <v>5</v>
      </c>
      <c r="D389">
        <v>2</v>
      </c>
      <c r="E389" t="s">
        <v>839</v>
      </c>
      <c r="F389" t="s">
        <v>1993</v>
      </c>
      <c r="G389" s="9">
        <v>3232498</v>
      </c>
      <c r="H389" t="s">
        <v>840</v>
      </c>
      <c r="I389" t="str">
        <f t="shared" si="6"/>
        <v>5:2 - MPN - 3232498, NCAGE = B3657, Supplier = TVH  PARTS</v>
      </c>
    </row>
    <row r="390" spans="1:9">
      <c r="A390" s="17" t="s">
        <v>3055</v>
      </c>
      <c r="B390" t="s">
        <v>835</v>
      </c>
      <c r="C390" s="5">
        <v>3</v>
      </c>
      <c r="D390">
        <v>2</v>
      </c>
      <c r="E390" t="s">
        <v>841</v>
      </c>
      <c r="F390" t="s">
        <v>1994</v>
      </c>
      <c r="G390" t="s">
        <v>842</v>
      </c>
      <c r="H390" t="s">
        <v>843</v>
      </c>
      <c r="I390" t="str">
        <f t="shared" si="6"/>
        <v>3:2 - MPN - P77 5300, NCAGE = B1385, Supplier = DONALDSON EUROPE</v>
      </c>
    </row>
    <row r="391" spans="1:9">
      <c r="A391" s="17" t="s">
        <v>3055</v>
      </c>
      <c r="B391" t="s">
        <v>835</v>
      </c>
      <c r="C391" s="5">
        <v>5</v>
      </c>
      <c r="D391">
        <v>2</v>
      </c>
      <c r="E391" t="s">
        <v>844</v>
      </c>
      <c r="F391" t="s">
        <v>1995</v>
      </c>
      <c r="G391" t="s">
        <v>837</v>
      </c>
      <c r="H391" t="s">
        <v>845</v>
      </c>
      <c r="I391" t="str">
        <f t="shared" si="6"/>
        <v>5:2 - MPN - A13308874, NCAGE = B6697, Supplier = COMPAIR GEVEKE</v>
      </c>
    </row>
    <row r="392" spans="1:9">
      <c r="A392" s="17" t="s">
        <v>3056</v>
      </c>
      <c r="B392" t="s">
        <v>154</v>
      </c>
      <c r="C392" s="5">
        <v>5</v>
      </c>
      <c r="D392">
        <v>2</v>
      </c>
      <c r="E392" t="s">
        <v>758</v>
      </c>
      <c r="F392" t="s">
        <v>2092</v>
      </c>
      <c r="G392" t="s">
        <v>982</v>
      </c>
      <c r="H392" t="s">
        <v>760</v>
      </c>
      <c r="I392" t="str">
        <f t="shared" si="6"/>
        <v>5:2 - MPN - Z1159, NCAGE = K2120, Supplier = SOGEFI FILTRATION LTD (COOPERS DIV)</v>
      </c>
    </row>
    <row r="393" spans="1:9">
      <c r="A393" s="17" t="s">
        <v>3056</v>
      </c>
      <c r="B393" t="s">
        <v>154</v>
      </c>
      <c r="C393" s="5">
        <v>3</v>
      </c>
      <c r="D393">
        <v>2</v>
      </c>
      <c r="E393" t="s">
        <v>700</v>
      </c>
      <c r="F393" t="s">
        <v>2093</v>
      </c>
      <c r="G393" t="s">
        <v>983</v>
      </c>
      <c r="H393" t="s">
        <v>702</v>
      </c>
      <c r="I393" t="str">
        <f t="shared" si="6"/>
        <v>3:2 - MPN - ERR3340, NCAGE = U1030, Supplier = LAND ROVER</v>
      </c>
    </row>
    <row r="394" spans="1:9">
      <c r="A394" s="17" t="s">
        <v>3056</v>
      </c>
      <c r="B394" t="s">
        <v>154</v>
      </c>
      <c r="C394" s="5">
        <v>5</v>
      </c>
      <c r="D394">
        <v>2</v>
      </c>
      <c r="E394" t="s">
        <v>766</v>
      </c>
      <c r="F394" t="s">
        <v>2094</v>
      </c>
      <c r="G394" t="s">
        <v>984</v>
      </c>
      <c r="H394" t="s">
        <v>768</v>
      </c>
      <c r="I394" t="str">
        <f t="shared" si="6"/>
        <v>5:2 - MPN - H24W03, NCAGE = D9741, Supplier = HENGST, WALTER ING. GMBH &amp; CO. KG FILTERWERKE</v>
      </c>
    </row>
    <row r="395" spans="1:9">
      <c r="A395" s="17" t="s">
        <v>3056</v>
      </c>
      <c r="B395" t="s">
        <v>154</v>
      </c>
      <c r="C395" s="5">
        <v>5</v>
      </c>
      <c r="D395">
        <v>2</v>
      </c>
      <c r="E395" t="s">
        <v>985</v>
      </c>
      <c r="F395" t="s">
        <v>2095</v>
      </c>
      <c r="G395" t="s">
        <v>986</v>
      </c>
      <c r="H395" t="s">
        <v>987</v>
      </c>
      <c r="I395" t="str">
        <f t="shared" si="6"/>
        <v>5:2 - MPN - SO 11003, NCAGE = FAU47, Supplier = JURAFILTRATION</v>
      </c>
    </row>
    <row r="396" spans="1:9">
      <c r="A396" s="17" t="s">
        <v>3057</v>
      </c>
      <c r="B396" t="s">
        <v>835</v>
      </c>
      <c r="C396" s="5">
        <v>3</v>
      </c>
      <c r="D396">
        <v>2</v>
      </c>
      <c r="E396" t="s">
        <v>1111</v>
      </c>
      <c r="F396" t="s">
        <v>2195</v>
      </c>
      <c r="G396" t="s">
        <v>1112</v>
      </c>
      <c r="H396" t="s">
        <v>1113</v>
      </c>
      <c r="I396" t="str">
        <f t="shared" si="6"/>
        <v>3:2 - MPN - P783498, NCAGE = U1265, Supplier = DONALDSON FILTER COMPONENTS LIMITED</v>
      </c>
    </row>
    <row r="397" spans="1:9">
      <c r="A397" s="17" t="s">
        <v>3058</v>
      </c>
      <c r="B397" t="s">
        <v>1274</v>
      </c>
      <c r="C397" s="5">
        <v>5</v>
      </c>
      <c r="D397">
        <v>2</v>
      </c>
      <c r="E397" t="s">
        <v>1275</v>
      </c>
      <c r="F397" t="s">
        <v>2325</v>
      </c>
      <c r="G397" t="s">
        <v>1276</v>
      </c>
      <c r="H397" t="s">
        <v>1277</v>
      </c>
      <c r="I397" t="str">
        <f t="shared" si="6"/>
        <v>5:2 - MPN - PHB102520, NCAGE = U5F84, Supplier = TECHNICAL FILTRATION SYSTEMS LTD</v>
      </c>
    </row>
    <row r="398" spans="1:9">
      <c r="A398" s="17" t="s">
        <v>3058</v>
      </c>
      <c r="B398" t="s">
        <v>1274</v>
      </c>
      <c r="C398" s="5">
        <v>3</v>
      </c>
      <c r="D398">
        <v>2</v>
      </c>
      <c r="E398" t="s">
        <v>700</v>
      </c>
      <c r="F398" t="s">
        <v>2326</v>
      </c>
      <c r="G398" t="s">
        <v>1276</v>
      </c>
      <c r="H398" t="s">
        <v>702</v>
      </c>
      <c r="I398" t="str">
        <f t="shared" si="6"/>
        <v>3:2 - MPN - PHB102520, NCAGE = U1030, Supplier = LAND ROVER</v>
      </c>
    </row>
    <row r="399" spans="1:9">
      <c r="A399" s="17" t="s">
        <v>3059</v>
      </c>
      <c r="B399" t="s">
        <v>835</v>
      </c>
      <c r="C399" s="5">
        <v>5</v>
      </c>
      <c r="D399">
        <v>2</v>
      </c>
      <c r="E399" t="s">
        <v>1275</v>
      </c>
      <c r="F399" t="s">
        <v>2327</v>
      </c>
      <c r="G399" t="s">
        <v>1278</v>
      </c>
      <c r="H399" t="s">
        <v>1277</v>
      </c>
      <c r="I399" t="str">
        <f t="shared" si="6"/>
        <v>5:2 - MPN - PHE100490, NCAGE = U5F84, Supplier = TECHNICAL FILTRATION SYSTEMS LTD</v>
      </c>
    </row>
    <row r="400" spans="1:9">
      <c r="A400" s="17" t="s">
        <v>3059</v>
      </c>
      <c r="B400" t="s">
        <v>835</v>
      </c>
      <c r="C400" s="5">
        <v>3</v>
      </c>
      <c r="D400">
        <v>2</v>
      </c>
      <c r="E400" t="s">
        <v>700</v>
      </c>
      <c r="F400" t="s">
        <v>2328</v>
      </c>
      <c r="G400" t="s">
        <v>1278</v>
      </c>
      <c r="H400" t="s">
        <v>702</v>
      </c>
      <c r="I400" t="str">
        <f t="shared" si="6"/>
        <v>3:2 - MPN - PHE100490, NCAGE = U1030, Supplier = LAND ROVER</v>
      </c>
    </row>
    <row r="401" spans="1:9">
      <c r="A401" s="17" t="s">
        <v>3060</v>
      </c>
      <c r="B401" t="s">
        <v>175</v>
      </c>
      <c r="C401" s="5">
        <v>3</v>
      </c>
      <c r="D401">
        <v>2</v>
      </c>
      <c r="E401" t="s">
        <v>700</v>
      </c>
      <c r="F401" t="s">
        <v>2359</v>
      </c>
      <c r="G401" t="s">
        <v>1317</v>
      </c>
      <c r="H401" t="s">
        <v>702</v>
      </c>
      <c r="I401" t="str">
        <f t="shared" si="6"/>
        <v>3:2 - MPN - ESR4569, NCAGE = U1030, Supplier = LAND ROVER</v>
      </c>
    </row>
    <row r="402" spans="1:9">
      <c r="A402" s="17" t="s">
        <v>3061</v>
      </c>
      <c r="B402" t="s">
        <v>835</v>
      </c>
      <c r="C402" s="5">
        <v>5</v>
      </c>
      <c r="D402">
        <v>2</v>
      </c>
      <c r="E402" t="s">
        <v>1002</v>
      </c>
      <c r="F402" t="s">
        <v>2775</v>
      </c>
      <c r="G402" t="s">
        <v>1770</v>
      </c>
      <c r="H402" t="s">
        <v>1004</v>
      </c>
      <c r="I402" t="str">
        <f t="shared" si="6"/>
        <v>5:2 - MPN - ESR2623R, NCAGE = U9728, Supplier = BEARMACH LIMITED</v>
      </c>
    </row>
    <row r="403" spans="1:9">
      <c r="A403" s="17" t="s">
        <v>3061</v>
      </c>
      <c r="B403" t="s">
        <v>835</v>
      </c>
      <c r="C403" s="5">
        <v>5</v>
      </c>
      <c r="D403">
        <v>2</v>
      </c>
      <c r="E403" t="s">
        <v>700</v>
      </c>
      <c r="F403" t="s">
        <v>2776</v>
      </c>
      <c r="G403" t="s">
        <v>1771</v>
      </c>
      <c r="H403" t="s">
        <v>702</v>
      </c>
      <c r="I403" t="str">
        <f t="shared" si="6"/>
        <v>5:2 - MPN - ESR2747, NCAGE = U1030, Supplier = LAND ROVER</v>
      </c>
    </row>
    <row r="404" spans="1:9">
      <c r="A404" s="17" t="s">
        <v>3061</v>
      </c>
      <c r="B404" t="s">
        <v>835</v>
      </c>
      <c r="C404" s="5">
        <v>3</v>
      </c>
      <c r="D404">
        <v>2</v>
      </c>
      <c r="E404" t="s">
        <v>758</v>
      </c>
      <c r="F404" t="s">
        <v>2777</v>
      </c>
      <c r="G404" t="s">
        <v>1772</v>
      </c>
      <c r="H404" t="s">
        <v>760</v>
      </c>
      <c r="I404" t="str">
        <f t="shared" si="6"/>
        <v>3:2 - MPN - PT22604T, NCAGE = K2120, Supplier = SOGEFI FILTRATION LTD (COOPERS DIV)</v>
      </c>
    </row>
    <row r="405" spans="1:9">
      <c r="A405" s="17" t="s">
        <v>3061</v>
      </c>
      <c r="B405" t="s">
        <v>835</v>
      </c>
      <c r="C405" s="5">
        <v>5</v>
      </c>
      <c r="D405">
        <v>2</v>
      </c>
      <c r="E405" t="s">
        <v>758</v>
      </c>
      <c r="F405" t="s">
        <v>2778</v>
      </c>
      <c r="G405" t="s">
        <v>1773</v>
      </c>
      <c r="H405" t="s">
        <v>760</v>
      </c>
      <c r="I405" t="str">
        <f t="shared" si="6"/>
        <v>5:2 - MPN - AEM2604/MOT, NCAGE = K2120, Supplier = SOGEFI FILTRATION LTD (COOPERS DIV)</v>
      </c>
    </row>
    <row r="406" spans="1:9">
      <c r="A406" s="17" t="s">
        <v>3062</v>
      </c>
      <c r="B406" t="s">
        <v>176</v>
      </c>
      <c r="C406" s="5">
        <v>3</v>
      </c>
      <c r="D406">
        <v>2</v>
      </c>
      <c r="E406" t="s">
        <v>700</v>
      </c>
      <c r="F406" t="s">
        <v>2793</v>
      </c>
      <c r="G406" t="s">
        <v>1788</v>
      </c>
      <c r="H406" t="s">
        <v>702</v>
      </c>
      <c r="I406" t="str">
        <f t="shared" si="6"/>
        <v>3:2 - MPN - ERR2317, NCAGE = U1030, Supplier = LAND ROVER</v>
      </c>
    </row>
    <row r="407" spans="1:9">
      <c r="A407" s="17" t="s">
        <v>3063</v>
      </c>
      <c r="B407" t="s">
        <v>175</v>
      </c>
      <c r="C407" s="5">
        <v>3</v>
      </c>
      <c r="D407">
        <v>2</v>
      </c>
      <c r="E407" t="s">
        <v>700</v>
      </c>
      <c r="F407" t="s">
        <v>2820</v>
      </c>
      <c r="G407" t="s">
        <v>1814</v>
      </c>
      <c r="H407" t="s">
        <v>702</v>
      </c>
      <c r="I407" t="str">
        <f t="shared" si="6"/>
        <v>3:2 - MPN - ESR4570, NCAGE = U1030, Supplier = LAND ROVER</v>
      </c>
    </row>
    <row r="408" spans="1:9">
      <c r="A408" s="17" t="s">
        <v>3064</v>
      </c>
      <c r="B408" t="s">
        <v>370</v>
      </c>
      <c r="C408" s="5">
        <v>3</v>
      </c>
      <c r="D408">
        <v>2</v>
      </c>
      <c r="E408" t="s">
        <v>700</v>
      </c>
      <c r="F408" t="s">
        <v>2262</v>
      </c>
      <c r="G408" t="s">
        <v>1197</v>
      </c>
      <c r="H408" t="s">
        <v>702</v>
      </c>
      <c r="I408" t="str">
        <f t="shared" si="6"/>
        <v>3:2 - MPN - ERR4802, NCAGE = U1030, Supplier = LAND ROVER</v>
      </c>
    </row>
    <row r="409" spans="1:9">
      <c r="A409" s="17" t="s">
        <v>3065</v>
      </c>
      <c r="B409" t="s">
        <v>179</v>
      </c>
      <c r="C409" s="5">
        <v>3</v>
      </c>
      <c r="D409">
        <v>2</v>
      </c>
      <c r="E409" t="s">
        <v>700</v>
      </c>
      <c r="F409" t="s">
        <v>2041</v>
      </c>
      <c r="G409" t="s">
        <v>914</v>
      </c>
      <c r="H409" t="s">
        <v>702</v>
      </c>
      <c r="I409" t="str">
        <f t="shared" si="6"/>
        <v>3:2 - MPN - ESR2383, NCAGE = U1030, Supplier = LAND ROVER</v>
      </c>
    </row>
    <row r="410" spans="1:9">
      <c r="A410" s="17" t="s">
        <v>3065</v>
      </c>
      <c r="B410" t="s">
        <v>179</v>
      </c>
      <c r="C410" s="5">
        <v>5</v>
      </c>
      <c r="D410">
        <v>2</v>
      </c>
      <c r="E410" t="s">
        <v>915</v>
      </c>
      <c r="F410" t="s">
        <v>2042</v>
      </c>
      <c r="G410" t="s">
        <v>916</v>
      </c>
      <c r="H410" t="s">
        <v>917</v>
      </c>
      <c r="I410" t="str">
        <f t="shared" si="6"/>
        <v>5:2 - MPN - 248.452, NCAGE = U5331, Supplier = BOSAL (UK) LTD</v>
      </c>
    </row>
    <row r="411" spans="1:9">
      <c r="A411" s="17" t="s">
        <v>3066</v>
      </c>
      <c r="B411" t="s">
        <v>179</v>
      </c>
      <c r="C411" s="5">
        <v>3</v>
      </c>
      <c r="D411">
        <v>2</v>
      </c>
      <c r="E411" t="s">
        <v>700</v>
      </c>
      <c r="F411" t="s">
        <v>2065</v>
      </c>
      <c r="G411" t="s">
        <v>952</v>
      </c>
      <c r="H411" t="s">
        <v>702</v>
      </c>
      <c r="I411" t="str">
        <f t="shared" si="6"/>
        <v>3:2 - MPN - ESR2384, NCAGE = U1030, Supplier = LAND ROVER</v>
      </c>
    </row>
    <row r="412" spans="1:9">
      <c r="A412" s="17" t="s">
        <v>3067</v>
      </c>
      <c r="B412" t="s">
        <v>180</v>
      </c>
      <c r="C412" s="5">
        <v>5</v>
      </c>
      <c r="D412">
        <v>2</v>
      </c>
      <c r="E412" t="s">
        <v>700</v>
      </c>
      <c r="F412" t="s">
        <v>2086</v>
      </c>
      <c r="G412" t="s">
        <v>976</v>
      </c>
      <c r="H412" t="s">
        <v>702</v>
      </c>
      <c r="I412" t="str">
        <f t="shared" si="6"/>
        <v>5:2 - MPN - ESR3495, NCAGE = U1030, Supplier = LAND ROVER</v>
      </c>
    </row>
    <row r="413" spans="1:9">
      <c r="A413" s="17" t="s">
        <v>3067</v>
      </c>
      <c r="B413" t="s">
        <v>180</v>
      </c>
      <c r="C413" s="5">
        <v>3</v>
      </c>
      <c r="D413">
        <v>2</v>
      </c>
      <c r="E413" t="s">
        <v>855</v>
      </c>
      <c r="F413" t="s">
        <v>2087</v>
      </c>
      <c r="G413" t="s">
        <v>977</v>
      </c>
      <c r="H413" t="s">
        <v>857</v>
      </c>
      <c r="I413" t="str">
        <f t="shared" si="6"/>
        <v>3:2 - MPN - NO PRIMARY REF 99-157-8791, NCAGE = IREF0, Supplier = THIS NCAGE IS USED TO INFORM THAT THE DESIGN CONTROL AUTHORITY CANNOT BE ESTABLISHED OR THE ITEM OF SUPPLY IS NO LONGER MANUFACTURED.</v>
      </c>
    </row>
    <row r="414" spans="1:9">
      <c r="A414" s="17" t="s">
        <v>3068</v>
      </c>
      <c r="B414" t="s">
        <v>181</v>
      </c>
      <c r="C414" s="5">
        <v>5</v>
      </c>
      <c r="D414">
        <v>2</v>
      </c>
      <c r="E414" t="s">
        <v>1266</v>
      </c>
      <c r="F414" t="s">
        <v>2319</v>
      </c>
      <c r="G414" t="s">
        <v>1267</v>
      </c>
      <c r="H414" t="s">
        <v>1268</v>
      </c>
      <c r="I414" t="str">
        <f t="shared" si="6"/>
        <v>5:2 - MPN - 9018385A, NCAGE = K0F84, Supplier = WEBASTO PRODUCT UK LTD</v>
      </c>
    </row>
    <row r="415" spans="1:9">
      <c r="A415" s="17" t="s">
        <v>3068</v>
      </c>
      <c r="B415" t="s">
        <v>181</v>
      </c>
      <c r="C415" s="5">
        <v>3</v>
      </c>
      <c r="D415">
        <v>2</v>
      </c>
      <c r="E415" t="s">
        <v>700</v>
      </c>
      <c r="F415" t="s">
        <v>2320</v>
      </c>
      <c r="G415" t="s">
        <v>1269</v>
      </c>
      <c r="H415" t="s">
        <v>702</v>
      </c>
      <c r="I415" t="str">
        <f t="shared" si="6"/>
        <v>3:2 - MPN - IRB100010, NCAGE = U1030, Supplier = LAND ROVER</v>
      </c>
    </row>
    <row r="416" spans="1:9">
      <c r="A416" s="17" t="s">
        <v>3069</v>
      </c>
      <c r="B416" t="s">
        <v>179</v>
      </c>
      <c r="C416" s="5">
        <v>3</v>
      </c>
      <c r="D416">
        <v>2</v>
      </c>
      <c r="E416" t="s">
        <v>700</v>
      </c>
      <c r="F416" t="s">
        <v>2774</v>
      </c>
      <c r="G416" t="s">
        <v>1769</v>
      </c>
      <c r="H416" t="s">
        <v>702</v>
      </c>
      <c r="I416" t="str">
        <f t="shared" si="6"/>
        <v>3:2 - MPN - ESR3462, NCAGE = U1030, Supplier = LAND ROVER</v>
      </c>
    </row>
    <row r="417" spans="1:9">
      <c r="A417" s="17" t="s">
        <v>3070</v>
      </c>
      <c r="B417" t="s">
        <v>182</v>
      </c>
      <c r="C417" s="5">
        <v>5</v>
      </c>
      <c r="D417">
        <v>2</v>
      </c>
      <c r="E417" t="s">
        <v>1674</v>
      </c>
      <c r="F417" t="s">
        <v>2684</v>
      </c>
      <c r="G417" t="s">
        <v>1675</v>
      </c>
      <c r="H417" t="s">
        <v>1676</v>
      </c>
      <c r="I417" t="str">
        <f t="shared" si="6"/>
        <v>5:2 - MPN - YL5827, NCAGE = K0018, Supplier = TIMKEN EUROPE , A BRANCH OF THE TIMKEN COMPANY</v>
      </c>
    </row>
    <row r="418" spans="1:9">
      <c r="A418" s="17" t="s">
        <v>3070</v>
      </c>
      <c r="B418" t="s">
        <v>182</v>
      </c>
      <c r="C418" s="5">
        <v>5</v>
      </c>
      <c r="D418">
        <v>2</v>
      </c>
      <c r="E418" t="s">
        <v>700</v>
      </c>
      <c r="F418" t="s">
        <v>2685</v>
      </c>
      <c r="G418" t="s">
        <v>1677</v>
      </c>
      <c r="H418" t="s">
        <v>702</v>
      </c>
      <c r="I418" t="str">
        <f t="shared" si="6"/>
        <v>5:2 - MPN - NRC7704, NCAGE = U1030, Supplier = LAND ROVER</v>
      </c>
    </row>
    <row r="419" spans="1:9">
      <c r="A419" s="17" t="s">
        <v>3070</v>
      </c>
      <c r="B419" t="s">
        <v>182</v>
      </c>
      <c r="C419" s="5">
        <v>5</v>
      </c>
      <c r="D419">
        <v>2</v>
      </c>
      <c r="E419" t="s">
        <v>1415</v>
      </c>
      <c r="F419" t="s">
        <v>2686</v>
      </c>
      <c r="G419" s="8">
        <v>575732</v>
      </c>
      <c r="H419" t="s">
        <v>1416</v>
      </c>
      <c r="I419" t="str">
        <f t="shared" si="6"/>
        <v>5:2 - MPN - 575732, NCAGE = U6267, Supplier = BORDER HOLDINGS (UK) LTD</v>
      </c>
    </row>
    <row r="420" spans="1:9">
      <c r="A420" s="17" t="s">
        <v>3070</v>
      </c>
      <c r="B420" t="s">
        <v>182</v>
      </c>
      <c r="C420" s="5">
        <v>3</v>
      </c>
      <c r="D420">
        <v>2</v>
      </c>
      <c r="E420" t="s">
        <v>829</v>
      </c>
      <c r="F420" t="s">
        <v>2687</v>
      </c>
      <c r="G420" s="8">
        <v>575732</v>
      </c>
      <c r="H420" t="s">
        <v>831</v>
      </c>
      <c r="I420" t="str">
        <f t="shared" si="6"/>
        <v>3:2 - MPN - 575732, NCAGE = U3471, Supplier = UNIPART DEFENCE LOGISTICS</v>
      </c>
    </row>
    <row r="421" spans="1:9">
      <c r="A421" s="17" t="s">
        <v>3071</v>
      </c>
      <c r="B421" t="s">
        <v>183</v>
      </c>
      <c r="C421" s="5">
        <v>3</v>
      </c>
      <c r="D421">
        <v>2</v>
      </c>
      <c r="E421" t="s">
        <v>700</v>
      </c>
      <c r="F421" t="s">
        <v>2335</v>
      </c>
      <c r="G421" t="s">
        <v>1287</v>
      </c>
      <c r="H421" t="s">
        <v>702</v>
      </c>
      <c r="I421" t="str">
        <f t="shared" si="6"/>
        <v>3:2 - MPN - LHV 100150, NCAGE = U1030, Supplier = LAND ROVER</v>
      </c>
    </row>
    <row r="422" spans="1:9">
      <c r="A422" s="17" t="s">
        <v>3072</v>
      </c>
      <c r="B422" t="s">
        <v>183</v>
      </c>
      <c r="C422" s="5">
        <v>5</v>
      </c>
      <c r="D422">
        <v>2</v>
      </c>
      <c r="E422" t="s">
        <v>700</v>
      </c>
      <c r="F422" t="s">
        <v>2362</v>
      </c>
      <c r="G422" t="s">
        <v>1323</v>
      </c>
      <c r="H422" t="s">
        <v>702</v>
      </c>
      <c r="I422" t="str">
        <f t="shared" si="6"/>
        <v>5:2 - MPN - ETC8560, NCAGE = U1030, Supplier = LAND ROVER</v>
      </c>
    </row>
    <row r="423" spans="1:9">
      <c r="A423" s="17" t="s">
        <v>3072</v>
      </c>
      <c r="B423" t="s">
        <v>183</v>
      </c>
      <c r="C423" s="5">
        <v>3</v>
      </c>
      <c r="D423">
        <v>2</v>
      </c>
      <c r="E423" t="s">
        <v>1324</v>
      </c>
      <c r="F423" t="s">
        <v>2363</v>
      </c>
      <c r="G423" t="s">
        <v>1325</v>
      </c>
      <c r="H423" t="s">
        <v>1326</v>
      </c>
      <c r="I423" t="str">
        <f t="shared" si="6"/>
        <v>3:2 - MPN - F-49332, NCAGE = K1036, Supplier = SCHAEFFLER (UK) LTD</v>
      </c>
    </row>
    <row r="424" spans="1:9">
      <c r="A424" s="17" t="s">
        <v>3073</v>
      </c>
      <c r="B424" t="s">
        <v>184</v>
      </c>
      <c r="C424" s="5">
        <v>3</v>
      </c>
      <c r="D424">
        <v>2</v>
      </c>
      <c r="E424" s="7">
        <v>20796</v>
      </c>
      <c r="F424" t="s">
        <v>1938</v>
      </c>
      <c r="G424" t="s">
        <v>740</v>
      </c>
      <c r="H424" t="s">
        <v>741</v>
      </c>
      <c r="I424" t="str">
        <f t="shared" si="6"/>
        <v>3:2 - MPN - 7PK1583, NCAGE = 20796, Supplier = DAYCO CORP RUBBER PRODUCTS DIV</v>
      </c>
    </row>
    <row r="425" spans="1:9">
      <c r="A425" s="17" t="s">
        <v>3073</v>
      </c>
      <c r="B425" t="s">
        <v>184</v>
      </c>
      <c r="C425" s="5">
        <v>5</v>
      </c>
      <c r="D425">
        <v>2</v>
      </c>
      <c r="E425" t="s">
        <v>700</v>
      </c>
      <c r="F425" t="s">
        <v>1939</v>
      </c>
      <c r="G425" t="s">
        <v>742</v>
      </c>
      <c r="H425" t="s">
        <v>702</v>
      </c>
      <c r="I425" t="str">
        <f t="shared" si="6"/>
        <v>5:2 - MPN - ERR5911, NCAGE = U1030, Supplier = LAND ROVER</v>
      </c>
    </row>
    <row r="426" spans="1:9">
      <c r="A426" s="17" t="s">
        <v>3074</v>
      </c>
      <c r="B426" t="s">
        <v>184</v>
      </c>
      <c r="C426" s="5">
        <v>3</v>
      </c>
      <c r="D426">
        <v>2</v>
      </c>
      <c r="E426" t="s">
        <v>700</v>
      </c>
      <c r="F426" t="s">
        <v>2055</v>
      </c>
      <c r="G426" t="s">
        <v>935</v>
      </c>
      <c r="H426" t="s">
        <v>702</v>
      </c>
      <c r="I426" t="str">
        <f t="shared" si="6"/>
        <v>3:2 - MPN - ERR6005, NCAGE = U1030, Supplier = LAND ROVER</v>
      </c>
    </row>
    <row r="427" spans="1:9">
      <c r="A427" s="17" t="s">
        <v>3075</v>
      </c>
      <c r="B427" t="s">
        <v>185</v>
      </c>
      <c r="C427" s="5">
        <v>3</v>
      </c>
      <c r="D427">
        <v>2</v>
      </c>
      <c r="E427" t="s">
        <v>700</v>
      </c>
      <c r="F427" t="s">
        <v>2387</v>
      </c>
      <c r="G427" t="s">
        <v>1347</v>
      </c>
      <c r="H427" t="s">
        <v>702</v>
      </c>
      <c r="I427" t="str">
        <f t="shared" si="6"/>
        <v>3:2 - MPN - ERR1092, NCAGE = U1030, Supplier = LAND ROVER</v>
      </c>
    </row>
    <row r="428" spans="1:9">
      <c r="A428" s="17" t="s">
        <v>3076</v>
      </c>
      <c r="B428" t="s">
        <v>908</v>
      </c>
      <c r="C428" s="5">
        <v>3</v>
      </c>
      <c r="D428">
        <v>2</v>
      </c>
      <c r="E428" t="s">
        <v>700</v>
      </c>
      <c r="F428" t="s">
        <v>2037</v>
      </c>
      <c r="G428" t="s">
        <v>909</v>
      </c>
      <c r="H428" t="s">
        <v>702</v>
      </c>
      <c r="I428" t="str">
        <f t="shared" si="6"/>
        <v>3:2 - MPN - PRC6022, NCAGE = U1030, Supplier = LAND ROVER</v>
      </c>
    </row>
    <row r="429" spans="1:9">
      <c r="A429" s="17" t="s">
        <v>3077</v>
      </c>
      <c r="B429" t="s">
        <v>936</v>
      </c>
      <c r="C429" s="5">
        <v>3</v>
      </c>
      <c r="D429">
        <v>2</v>
      </c>
      <c r="E429" t="s">
        <v>700</v>
      </c>
      <c r="F429" t="s">
        <v>2056</v>
      </c>
      <c r="G429" t="s">
        <v>937</v>
      </c>
      <c r="H429" t="s">
        <v>702</v>
      </c>
      <c r="I429" t="str">
        <f t="shared" si="6"/>
        <v>3:2 - MPN - STC3138, NCAGE = U1030, Supplier = LAND ROVER</v>
      </c>
    </row>
    <row r="430" spans="1:9">
      <c r="A430" s="17" t="s">
        <v>3078</v>
      </c>
      <c r="B430" t="s">
        <v>1206</v>
      </c>
      <c r="C430" s="5">
        <v>3</v>
      </c>
      <c r="D430">
        <v>2</v>
      </c>
      <c r="E430" t="s">
        <v>700</v>
      </c>
      <c r="F430" t="s">
        <v>2270</v>
      </c>
      <c r="G430" t="s">
        <v>1207</v>
      </c>
      <c r="H430" t="s">
        <v>702</v>
      </c>
      <c r="I430" t="str">
        <f t="shared" si="6"/>
        <v>3:2 - MPN - FTC3154, NCAGE = U1030, Supplier = LAND ROVER</v>
      </c>
    </row>
    <row r="431" spans="1:9">
      <c r="A431" s="17" t="s">
        <v>3078</v>
      </c>
      <c r="B431" t="s">
        <v>1206</v>
      </c>
      <c r="C431" s="5">
        <v>5</v>
      </c>
      <c r="D431">
        <v>2</v>
      </c>
      <c r="E431" t="s">
        <v>737</v>
      </c>
      <c r="F431" t="s">
        <v>2271</v>
      </c>
      <c r="G431" t="s">
        <v>1207</v>
      </c>
      <c r="H431" t="s">
        <v>739</v>
      </c>
      <c r="I431" t="str">
        <f t="shared" si="6"/>
        <v>5:2 - MPN - FTC3154, NCAGE = 1153H, Supplier = BRITISH AUTOMOTIVE SUPPLY SP. Z O.O.</v>
      </c>
    </row>
    <row r="432" spans="1:9">
      <c r="A432" s="17" t="s">
        <v>3079</v>
      </c>
      <c r="B432" t="s">
        <v>190</v>
      </c>
      <c r="C432" s="5">
        <v>5</v>
      </c>
      <c r="D432">
        <v>2</v>
      </c>
      <c r="E432" t="s">
        <v>1002</v>
      </c>
      <c r="F432" t="s">
        <v>2478</v>
      </c>
      <c r="G432" t="s">
        <v>1449</v>
      </c>
      <c r="H432" t="s">
        <v>1004</v>
      </c>
      <c r="I432" t="str">
        <f t="shared" si="6"/>
        <v>5:2 - MPN - TRE76R, NCAGE = U9728, Supplier = BEARMACH LIMITED</v>
      </c>
    </row>
    <row r="433" spans="1:9">
      <c r="A433" s="17" t="s">
        <v>3079</v>
      </c>
      <c r="B433" t="s">
        <v>190</v>
      </c>
      <c r="C433" s="5">
        <v>5</v>
      </c>
      <c r="D433">
        <v>2</v>
      </c>
      <c r="E433" t="s">
        <v>700</v>
      </c>
      <c r="F433" t="s">
        <v>2479</v>
      </c>
      <c r="G433" t="s">
        <v>1450</v>
      </c>
      <c r="H433" t="s">
        <v>702</v>
      </c>
      <c r="I433" t="str">
        <f t="shared" si="6"/>
        <v>5:2 - MPN - RHF500110, NCAGE = U1030, Supplier = LAND ROVER</v>
      </c>
    </row>
    <row r="434" spans="1:9">
      <c r="A434" s="17" t="s">
        <v>3079</v>
      </c>
      <c r="B434" t="s">
        <v>190</v>
      </c>
      <c r="C434" s="5">
        <v>5</v>
      </c>
      <c r="D434">
        <v>2</v>
      </c>
      <c r="E434" t="s">
        <v>700</v>
      </c>
      <c r="F434" t="s">
        <v>2480</v>
      </c>
      <c r="G434" t="s">
        <v>1451</v>
      </c>
      <c r="H434" t="s">
        <v>702</v>
      </c>
      <c r="I434" t="str">
        <f t="shared" si="6"/>
        <v>5:2 - MPN - GSJ204, NCAGE = U1030, Supplier = LAND ROVER</v>
      </c>
    </row>
    <row r="435" spans="1:9">
      <c r="A435" s="17" t="s">
        <v>3079</v>
      </c>
      <c r="B435" t="s">
        <v>190</v>
      </c>
      <c r="C435" s="5">
        <v>5</v>
      </c>
      <c r="D435">
        <v>2</v>
      </c>
      <c r="E435" t="s">
        <v>700</v>
      </c>
      <c r="F435" t="s">
        <v>2481</v>
      </c>
      <c r="G435" t="s">
        <v>1452</v>
      </c>
      <c r="H435" t="s">
        <v>702</v>
      </c>
      <c r="I435" t="str">
        <f t="shared" si="6"/>
        <v>5:2 - MPN - ANR1799, NCAGE = U1030, Supplier = LAND ROVER</v>
      </c>
    </row>
    <row r="436" spans="1:9">
      <c r="A436" s="17" t="s">
        <v>3079</v>
      </c>
      <c r="B436" t="s">
        <v>190</v>
      </c>
      <c r="C436" s="5">
        <v>5</v>
      </c>
      <c r="D436">
        <v>2</v>
      </c>
      <c r="E436" t="s">
        <v>1249</v>
      </c>
      <c r="F436" t="s">
        <v>2482</v>
      </c>
      <c r="G436" t="s">
        <v>1453</v>
      </c>
      <c r="H436" t="s">
        <v>1251</v>
      </c>
      <c r="I436" t="str">
        <f t="shared" si="6"/>
        <v>5:2 - MPN - A-108-00, NCAGE = U7667, Supplier = ZF LEMFORDER UK LTD</v>
      </c>
    </row>
    <row r="437" spans="1:9">
      <c r="A437" s="17" t="s">
        <v>3079</v>
      </c>
      <c r="B437" t="s">
        <v>190</v>
      </c>
      <c r="C437" s="5">
        <v>5</v>
      </c>
      <c r="D437">
        <v>2</v>
      </c>
      <c r="E437" t="s">
        <v>867</v>
      </c>
      <c r="F437" t="s">
        <v>2483</v>
      </c>
      <c r="G437" t="s">
        <v>1450</v>
      </c>
      <c r="H437" t="s">
        <v>868</v>
      </c>
      <c r="I437" t="str">
        <f t="shared" si="6"/>
        <v>5:2 - MPN - RHF500110, NCAGE = Z5394, Supplier = JAGUAR LAND ROVER AUSTRALIA PTY LTD</v>
      </c>
    </row>
    <row r="438" spans="1:9">
      <c r="A438" s="17" t="s">
        <v>3080</v>
      </c>
      <c r="B438" t="s">
        <v>1633</v>
      </c>
      <c r="C438" s="5">
        <v>3</v>
      </c>
      <c r="D438">
        <v>2</v>
      </c>
      <c r="E438" t="s">
        <v>700</v>
      </c>
      <c r="F438" t="s">
        <v>2646</v>
      </c>
      <c r="G438" t="s">
        <v>1634</v>
      </c>
      <c r="H438" t="s">
        <v>702</v>
      </c>
      <c r="I438" t="str">
        <f t="shared" si="6"/>
        <v>3:2 - MPN - STC500100, NCAGE = U1030, Supplier = LAND ROVER</v>
      </c>
    </row>
    <row r="439" spans="1:9">
      <c r="A439" s="17" t="s">
        <v>3080</v>
      </c>
      <c r="B439" t="s">
        <v>1633</v>
      </c>
      <c r="C439" s="5">
        <v>5</v>
      </c>
      <c r="D439">
        <v>2</v>
      </c>
      <c r="E439" t="s">
        <v>1234</v>
      </c>
      <c r="F439" t="s">
        <v>2647</v>
      </c>
      <c r="G439" t="s">
        <v>1635</v>
      </c>
      <c r="H439" t="s">
        <v>1235</v>
      </c>
      <c r="I439" t="str">
        <f t="shared" si="6"/>
        <v>5:2 - MPN - PND126, NCAGE = U0026, Supplier = MERITOR HEAVY VEHICLE BRAKING SYSTEMS (UK) LIMITED</v>
      </c>
    </row>
    <row r="440" spans="1:9">
      <c r="A440" s="17" t="s">
        <v>3080</v>
      </c>
      <c r="B440" t="s">
        <v>1633</v>
      </c>
      <c r="C440" s="5">
        <v>5</v>
      </c>
      <c r="D440">
        <v>2</v>
      </c>
      <c r="E440" t="s">
        <v>1015</v>
      </c>
      <c r="F440" t="s">
        <v>2648</v>
      </c>
      <c r="G440" t="s">
        <v>1634</v>
      </c>
      <c r="H440" t="s">
        <v>1016</v>
      </c>
      <c r="I440" t="str">
        <f t="shared" si="6"/>
        <v>5:2 - MPN - STC500100, NCAGE = AC922, Supplier = NUOVA STECCA DI BORDONE MAURO &amp; TORTORE ALESSANDRO SNC</v>
      </c>
    </row>
    <row r="441" spans="1:9">
      <c r="A441" s="17" t="s">
        <v>3080</v>
      </c>
      <c r="B441" t="s">
        <v>1633</v>
      </c>
      <c r="C441" s="5">
        <v>5</v>
      </c>
      <c r="D441">
        <v>2</v>
      </c>
      <c r="E441" t="s">
        <v>867</v>
      </c>
      <c r="F441" t="s">
        <v>2649</v>
      </c>
      <c r="G441" t="s">
        <v>1634</v>
      </c>
      <c r="H441" t="s">
        <v>868</v>
      </c>
      <c r="I441" t="str">
        <f t="shared" si="6"/>
        <v>5:2 - MPN - STC500100, NCAGE = Z5394, Supplier = JAGUAR LAND ROVER AUSTRALIA PTY LTD</v>
      </c>
    </row>
    <row r="442" spans="1:9">
      <c r="A442" s="17" t="s">
        <v>3080</v>
      </c>
      <c r="B442" t="s">
        <v>1633</v>
      </c>
      <c r="C442" s="5">
        <v>5</v>
      </c>
      <c r="D442">
        <v>2</v>
      </c>
      <c r="E442" t="s">
        <v>1002</v>
      </c>
      <c r="F442" t="s">
        <v>2650</v>
      </c>
      <c r="G442" t="s">
        <v>1636</v>
      </c>
      <c r="H442" t="s">
        <v>1004</v>
      </c>
      <c r="I442" t="str">
        <f t="shared" si="6"/>
        <v>5:2 - MPN - BR3018G, NCAGE = U9728, Supplier = BEARMACH LIMITED</v>
      </c>
    </row>
    <row r="443" spans="1:9">
      <c r="A443" s="17" t="s">
        <v>3081</v>
      </c>
      <c r="B443" t="s">
        <v>192</v>
      </c>
      <c r="C443" s="5">
        <v>5</v>
      </c>
      <c r="D443">
        <v>2</v>
      </c>
      <c r="E443" t="s">
        <v>1010</v>
      </c>
      <c r="F443" t="s">
        <v>2111</v>
      </c>
      <c r="G443" t="s">
        <v>1011</v>
      </c>
      <c r="H443" t="s">
        <v>1012</v>
      </c>
      <c r="I443" t="str">
        <f t="shared" si="6"/>
        <v>5:2 - MPN - NP449291 B/T, NCAGE = KCWY9, Supplier = HAYLEY GROUP LTD</v>
      </c>
    </row>
    <row r="444" spans="1:9">
      <c r="A444" s="17" t="s">
        <v>3081</v>
      </c>
      <c r="B444" t="s">
        <v>192</v>
      </c>
      <c r="C444" s="5">
        <v>5</v>
      </c>
      <c r="D444">
        <v>2</v>
      </c>
      <c r="E444" t="s">
        <v>700</v>
      </c>
      <c r="F444" t="s">
        <v>2112</v>
      </c>
      <c r="G444" t="s">
        <v>1013</v>
      </c>
      <c r="H444" t="s">
        <v>702</v>
      </c>
      <c r="I444" t="str">
        <f t="shared" si="6"/>
        <v>5:2 - MPN - STC4382, NCAGE = U1030, Supplier = LAND ROVER</v>
      </c>
    </row>
    <row r="445" spans="1:9">
      <c r="A445" s="17" t="s">
        <v>3081</v>
      </c>
      <c r="B445" t="s">
        <v>192</v>
      </c>
      <c r="C445" s="5">
        <v>3</v>
      </c>
      <c r="D445">
        <v>2</v>
      </c>
      <c r="E445" t="s">
        <v>855</v>
      </c>
      <c r="F445" t="s">
        <v>2113</v>
      </c>
      <c r="G445" t="s">
        <v>1014</v>
      </c>
      <c r="H445" t="s">
        <v>857</v>
      </c>
      <c r="I445" t="str">
        <f t="shared" si="6"/>
        <v>3:2 - MPN - NO PRIMARY REF 99-212-1591, NCAGE = IREF0, Supplier = THIS NCAGE IS USED TO INFORM THAT THE DESIGN CONTROL AUTHORITY CANNOT BE ESTABLISHED OR THE ITEM OF SUPPLY IS NO LONGER MANUFACTURED.</v>
      </c>
    </row>
    <row r="446" spans="1:9">
      <c r="A446" s="17" t="s">
        <v>3081</v>
      </c>
      <c r="B446" t="s">
        <v>192</v>
      </c>
      <c r="C446" s="5">
        <v>5</v>
      </c>
      <c r="D446">
        <v>2</v>
      </c>
      <c r="E446" t="s">
        <v>1015</v>
      </c>
      <c r="F446" t="s">
        <v>2114</v>
      </c>
      <c r="G446" t="s">
        <v>1013</v>
      </c>
      <c r="H446" t="s">
        <v>1016</v>
      </c>
      <c r="I446" t="str">
        <f t="shared" si="6"/>
        <v>5:2 - MPN - STC4382, NCAGE = AC922, Supplier = NUOVA STECCA DI BORDONE MAURO &amp; TORTORE ALESSANDRO SNC</v>
      </c>
    </row>
    <row r="447" spans="1:9">
      <c r="A447" s="17" t="s">
        <v>3081</v>
      </c>
      <c r="B447" t="s">
        <v>192</v>
      </c>
      <c r="C447" s="5">
        <v>5</v>
      </c>
      <c r="D447">
        <v>2</v>
      </c>
      <c r="E447" t="s">
        <v>1015</v>
      </c>
      <c r="F447" t="s">
        <v>2115</v>
      </c>
      <c r="G447" t="s">
        <v>1017</v>
      </c>
      <c r="H447" t="s">
        <v>1016</v>
      </c>
      <c r="I447" t="str">
        <f t="shared" si="6"/>
        <v>5:2 - MPN - (241)AC922STC4382, NCAGE = AC922, Supplier = NUOVA STECCA DI BORDONE MAURO &amp; TORTORE ALESSANDRO SNC</v>
      </c>
    </row>
    <row r="448" spans="1:9">
      <c r="A448" s="17" t="s">
        <v>3082</v>
      </c>
      <c r="B448" t="s">
        <v>193</v>
      </c>
      <c r="C448" s="5">
        <v>5</v>
      </c>
      <c r="D448">
        <v>2</v>
      </c>
      <c r="E448" t="s">
        <v>700</v>
      </c>
      <c r="F448" t="s">
        <v>2466</v>
      </c>
      <c r="G448" t="s">
        <v>1439</v>
      </c>
      <c r="H448" t="s">
        <v>702</v>
      </c>
      <c r="I448" t="str">
        <f t="shared" si="6"/>
        <v>5:2 - MPN - FTC5366, NCAGE = U1030, Supplier = LAND ROVER</v>
      </c>
    </row>
    <row r="449" spans="1:9">
      <c r="A449" s="17" t="s">
        <v>3082</v>
      </c>
      <c r="B449" t="s">
        <v>193</v>
      </c>
      <c r="C449" s="5">
        <v>3</v>
      </c>
      <c r="D449">
        <v>2</v>
      </c>
      <c r="E449" t="s">
        <v>700</v>
      </c>
      <c r="F449" t="s">
        <v>2467</v>
      </c>
      <c r="G449" t="s">
        <v>1440</v>
      </c>
      <c r="H449" t="s">
        <v>702</v>
      </c>
      <c r="I449" t="str">
        <f t="shared" si="6"/>
        <v>3:2 - MPN - FTC4783, NCAGE = U1030, Supplier = LAND ROVER</v>
      </c>
    </row>
    <row r="450" spans="1:9">
      <c r="A450" s="17" t="s">
        <v>3083</v>
      </c>
      <c r="B450" t="s">
        <v>1289</v>
      </c>
      <c r="C450" s="5">
        <v>3</v>
      </c>
      <c r="D450">
        <v>2</v>
      </c>
      <c r="E450" t="s">
        <v>700</v>
      </c>
      <c r="F450" t="s">
        <v>2337</v>
      </c>
      <c r="G450" t="s">
        <v>1290</v>
      </c>
      <c r="H450" t="s">
        <v>702</v>
      </c>
      <c r="I450" t="str">
        <f t="shared" ref="I450:I513" si="7">C450&amp;":"&amp;D450&amp;" - MPN - "&amp;G450&amp;", NCAGE = "&amp;E450&amp;", Supplier = "&amp;H450</f>
        <v>3:2 - MPN - LHP100860, NCAGE = U1030, Supplier = LAND ROVER</v>
      </c>
    </row>
    <row r="451" spans="1:9">
      <c r="A451" s="17" t="s">
        <v>3084</v>
      </c>
      <c r="B451" t="s">
        <v>1884</v>
      </c>
      <c r="C451" s="5">
        <v>5</v>
      </c>
      <c r="D451">
        <v>2</v>
      </c>
      <c r="E451" t="s">
        <v>1178</v>
      </c>
      <c r="F451" t="s">
        <v>2863</v>
      </c>
      <c r="G451" t="s">
        <v>1885</v>
      </c>
      <c r="H451" t="s">
        <v>1180</v>
      </c>
      <c r="I451" t="str">
        <f t="shared" si="7"/>
        <v>5:2 - MPN - 5300-270, NCAGE = U9951, Supplier = RICARDO UK LTD</v>
      </c>
    </row>
    <row r="452" spans="1:9">
      <c r="A452" s="17" t="s">
        <v>3084</v>
      </c>
      <c r="B452" t="s">
        <v>1884</v>
      </c>
      <c r="C452" s="5">
        <v>5</v>
      </c>
      <c r="D452">
        <v>2</v>
      </c>
      <c r="E452" t="s">
        <v>700</v>
      </c>
      <c r="F452" t="s">
        <v>2864</v>
      </c>
      <c r="G452" t="s">
        <v>1886</v>
      </c>
      <c r="H452" t="s">
        <v>702</v>
      </c>
      <c r="I452" t="str">
        <f t="shared" si="7"/>
        <v>5:2 - MPN - STC4005, NCAGE = U1030, Supplier = LAND ROVER</v>
      </c>
    </row>
    <row r="453" spans="1:9">
      <c r="A453" s="17" t="s">
        <v>3084</v>
      </c>
      <c r="B453" t="s">
        <v>1884</v>
      </c>
      <c r="C453" s="5">
        <v>3</v>
      </c>
      <c r="D453">
        <v>2</v>
      </c>
      <c r="E453" t="s">
        <v>855</v>
      </c>
      <c r="F453" t="s">
        <v>2865</v>
      </c>
      <c r="G453" t="s">
        <v>1887</v>
      </c>
      <c r="H453" t="s">
        <v>857</v>
      </c>
      <c r="I453" t="str">
        <f t="shared" si="7"/>
        <v>3:2 - MPN - NO PRIMARY REF 99-951-8403, NCAGE = IREF0, Supplier = THIS NCAGE IS USED TO INFORM THAT THE DESIGN CONTROL AUTHORITY CANNOT BE ESTABLISHED OR THE ITEM OF SUPPLY IS NO LONGER MANUFACTURED.</v>
      </c>
    </row>
    <row r="454" spans="1:9">
      <c r="A454" s="17" t="s">
        <v>3085</v>
      </c>
      <c r="B454" t="s">
        <v>196</v>
      </c>
      <c r="C454" s="5">
        <v>3</v>
      </c>
      <c r="D454">
        <v>2</v>
      </c>
      <c r="E454" t="s">
        <v>700</v>
      </c>
      <c r="F454" t="s">
        <v>2549</v>
      </c>
      <c r="G454" t="s">
        <v>1523</v>
      </c>
      <c r="H454" t="s">
        <v>702</v>
      </c>
      <c r="I454" t="str">
        <f t="shared" si="7"/>
        <v>3:2 - MPN - RRC3237, NCAGE = U1030, Supplier = LAND ROVER</v>
      </c>
    </row>
    <row r="455" spans="1:9">
      <c r="A455" s="17" t="s">
        <v>3085</v>
      </c>
      <c r="B455" t="s">
        <v>196</v>
      </c>
      <c r="C455" s="5">
        <v>5</v>
      </c>
      <c r="D455">
        <v>2</v>
      </c>
      <c r="E455" t="s">
        <v>1002</v>
      </c>
      <c r="F455" t="s">
        <v>2550</v>
      </c>
      <c r="G455" t="s">
        <v>1524</v>
      </c>
      <c r="H455" t="s">
        <v>1004</v>
      </c>
      <c r="I455" t="str">
        <f t="shared" si="7"/>
        <v>5:2 - MPN - BA2683A, NCAGE = U9728, Supplier = BEARMACH LIMITED</v>
      </c>
    </row>
    <row r="456" spans="1:9">
      <c r="A456" s="17" t="s">
        <v>3086</v>
      </c>
      <c r="B456" t="s">
        <v>197</v>
      </c>
      <c r="C456" s="5">
        <v>3</v>
      </c>
      <c r="D456">
        <v>2</v>
      </c>
      <c r="E456" t="s">
        <v>1088</v>
      </c>
      <c r="F456" t="s">
        <v>2175</v>
      </c>
      <c r="G456" t="s">
        <v>1089</v>
      </c>
      <c r="H456" t="s">
        <v>1090</v>
      </c>
      <c r="I456" t="str">
        <f t="shared" si="7"/>
        <v>3:2 - MPN - EGH1000/2/4/FM1, NCAGE = U4626, Supplier = DURNBURY LTD</v>
      </c>
    </row>
    <row r="457" spans="1:9">
      <c r="A457" s="17" t="s">
        <v>3087</v>
      </c>
      <c r="B457" t="s">
        <v>1819</v>
      </c>
      <c r="C457" s="5">
        <v>5</v>
      </c>
      <c r="D457">
        <v>2</v>
      </c>
      <c r="E457" t="s">
        <v>867</v>
      </c>
      <c r="F457" t="s">
        <v>2825</v>
      </c>
      <c r="G457" t="s">
        <v>1820</v>
      </c>
      <c r="H457" t="s">
        <v>868</v>
      </c>
      <c r="I457" t="str">
        <f t="shared" si="7"/>
        <v>5:2 - MPN - NRC 9708, NCAGE = Z5394, Supplier = JAGUAR LAND ROVER AUSTRALIA PTY LTD</v>
      </c>
    </row>
    <row r="458" spans="1:9">
      <c r="A458" s="17" t="s">
        <v>3087</v>
      </c>
      <c r="B458" t="s">
        <v>1819</v>
      </c>
      <c r="C458" s="5">
        <v>3</v>
      </c>
      <c r="D458">
        <v>2</v>
      </c>
      <c r="E458" t="s">
        <v>700</v>
      </c>
      <c r="F458" t="s">
        <v>2826</v>
      </c>
      <c r="G458" t="s">
        <v>1820</v>
      </c>
      <c r="H458" t="s">
        <v>702</v>
      </c>
      <c r="I458" t="str">
        <f t="shared" si="7"/>
        <v>3:2 - MPN - NRC 9708, NCAGE = U1030, Supplier = LAND ROVER</v>
      </c>
    </row>
    <row r="459" spans="1:9">
      <c r="A459" s="17" t="s">
        <v>3088</v>
      </c>
      <c r="B459" t="s">
        <v>890</v>
      </c>
      <c r="C459" s="5">
        <v>3</v>
      </c>
      <c r="D459">
        <v>2</v>
      </c>
      <c r="E459" t="s">
        <v>700</v>
      </c>
      <c r="F459" t="s">
        <v>2024</v>
      </c>
      <c r="G459" t="s">
        <v>891</v>
      </c>
      <c r="H459" t="s">
        <v>702</v>
      </c>
      <c r="I459" t="str">
        <f t="shared" si="7"/>
        <v>3:2 - MPN - ESR3235, NCAGE = U1030, Supplier = LAND ROVER</v>
      </c>
    </row>
    <row r="460" spans="1:9">
      <c r="A460" s="17" t="s">
        <v>3089</v>
      </c>
      <c r="B460" t="s">
        <v>83</v>
      </c>
      <c r="C460" s="5">
        <v>5</v>
      </c>
      <c r="D460">
        <v>2</v>
      </c>
      <c r="E460" t="s">
        <v>700</v>
      </c>
      <c r="F460" t="s">
        <v>2050</v>
      </c>
      <c r="G460" t="s">
        <v>928</v>
      </c>
      <c r="H460" t="s">
        <v>702</v>
      </c>
      <c r="I460" t="str">
        <f t="shared" si="7"/>
        <v>5:2 - MPN - PBP500200, NCAGE = U1030, Supplier = LAND ROVER</v>
      </c>
    </row>
    <row r="461" spans="1:9">
      <c r="A461" s="17" t="s">
        <v>3089</v>
      </c>
      <c r="B461" t="s">
        <v>83</v>
      </c>
      <c r="C461" s="5">
        <v>3</v>
      </c>
      <c r="D461">
        <v>2</v>
      </c>
      <c r="E461" t="s">
        <v>855</v>
      </c>
      <c r="F461" t="s">
        <v>2051</v>
      </c>
      <c r="G461" t="s">
        <v>929</v>
      </c>
      <c r="H461" t="s">
        <v>857</v>
      </c>
      <c r="I461" t="str">
        <f t="shared" si="7"/>
        <v>3:2 - MPN - NO PRIMARY REF 99-125-4651, NCAGE = IREF0, Supplier = THIS NCAGE IS USED TO INFORM THAT THE DESIGN CONTROL AUTHORITY CANNOT BE ESTABLISHED OR THE ITEM OF SUPPLY IS NO LONGER MANUFACTURED.</v>
      </c>
    </row>
    <row r="462" spans="1:9">
      <c r="A462" s="17" t="s">
        <v>3090</v>
      </c>
      <c r="B462" t="s">
        <v>1045</v>
      </c>
      <c r="C462" s="5">
        <v>3</v>
      </c>
      <c r="D462">
        <v>2</v>
      </c>
      <c r="E462" t="s">
        <v>700</v>
      </c>
      <c r="F462" t="s">
        <v>2139</v>
      </c>
      <c r="G462" t="s">
        <v>1046</v>
      </c>
      <c r="H462" t="s">
        <v>702</v>
      </c>
      <c r="I462" t="str">
        <f t="shared" si="7"/>
        <v>3:2 - MPN - ERR5732, NCAGE = U1030, Supplier = LAND ROVER</v>
      </c>
    </row>
    <row r="463" spans="1:9">
      <c r="A463" s="17" t="s">
        <v>3091</v>
      </c>
      <c r="B463" t="s">
        <v>1063</v>
      </c>
      <c r="C463" s="5">
        <v>3</v>
      </c>
      <c r="D463">
        <v>2</v>
      </c>
      <c r="E463" t="s">
        <v>700</v>
      </c>
      <c r="F463" t="s">
        <v>2154</v>
      </c>
      <c r="G463" t="s">
        <v>1064</v>
      </c>
      <c r="H463" t="s">
        <v>702</v>
      </c>
      <c r="I463" t="str">
        <f t="shared" si="7"/>
        <v>3:2 - MPN - WJP000220, NCAGE = U1030, Supplier = LAND ROVER</v>
      </c>
    </row>
    <row r="464" spans="1:9">
      <c r="A464" s="17" t="s">
        <v>3092</v>
      </c>
      <c r="B464" t="s">
        <v>1107</v>
      </c>
      <c r="C464" s="5">
        <v>3</v>
      </c>
      <c r="D464">
        <v>2</v>
      </c>
      <c r="E464" t="s">
        <v>700</v>
      </c>
      <c r="F464" t="s">
        <v>2193</v>
      </c>
      <c r="G464" t="s">
        <v>1108</v>
      </c>
      <c r="H464" t="s">
        <v>702</v>
      </c>
      <c r="I464" t="str">
        <f t="shared" si="7"/>
        <v>3:2 - MPN - ANR2947, NCAGE = U1030, Supplier = LAND ROVER</v>
      </c>
    </row>
    <row r="465" spans="1:9">
      <c r="A465" s="17" t="s">
        <v>3093</v>
      </c>
      <c r="B465" t="s">
        <v>1297</v>
      </c>
      <c r="C465" s="5">
        <v>3</v>
      </c>
      <c r="D465">
        <v>2</v>
      </c>
      <c r="E465" t="s">
        <v>700</v>
      </c>
      <c r="F465" t="s">
        <v>2343</v>
      </c>
      <c r="G465" t="s">
        <v>1298</v>
      </c>
      <c r="H465" t="s">
        <v>702</v>
      </c>
      <c r="I465" t="str">
        <f t="shared" si="7"/>
        <v>3:2 - MPN - ESR2084, NCAGE = U1030, Supplier = LAND ROVER</v>
      </c>
    </row>
    <row r="466" spans="1:9">
      <c r="A466" s="17" t="s">
        <v>3094</v>
      </c>
      <c r="B466" t="s">
        <v>83</v>
      </c>
      <c r="C466" s="5">
        <v>5</v>
      </c>
      <c r="D466">
        <v>2</v>
      </c>
      <c r="E466" t="s">
        <v>1002</v>
      </c>
      <c r="F466" t="s">
        <v>2507</v>
      </c>
      <c r="G466" t="s">
        <v>1479</v>
      </c>
      <c r="H466" t="s">
        <v>1004</v>
      </c>
      <c r="I466" t="str">
        <f t="shared" si="7"/>
        <v>5:2 - MPN - ESR3690, NCAGE = U9728, Supplier = BEARMACH LIMITED</v>
      </c>
    </row>
    <row r="467" spans="1:9">
      <c r="A467" s="17" t="s">
        <v>3094</v>
      </c>
      <c r="B467" t="s">
        <v>83</v>
      </c>
      <c r="C467" s="5">
        <v>5</v>
      </c>
      <c r="D467">
        <v>2</v>
      </c>
      <c r="E467" t="s">
        <v>700</v>
      </c>
      <c r="F467" t="s">
        <v>2508</v>
      </c>
      <c r="G467" t="s">
        <v>1480</v>
      </c>
      <c r="H467" t="s">
        <v>702</v>
      </c>
      <c r="I467" t="str">
        <f t="shared" si="7"/>
        <v>5:2 - MPN - PBP500190, NCAGE = U1030, Supplier = LAND ROVER</v>
      </c>
    </row>
    <row r="468" spans="1:9">
      <c r="A468" s="17" t="s">
        <v>3094</v>
      </c>
      <c r="B468" t="s">
        <v>83</v>
      </c>
      <c r="C468" s="5">
        <v>3</v>
      </c>
      <c r="D468">
        <v>2</v>
      </c>
      <c r="E468" t="s">
        <v>855</v>
      </c>
      <c r="F468" t="s">
        <v>2509</v>
      </c>
      <c r="G468" t="s">
        <v>1481</v>
      </c>
      <c r="H468" t="s">
        <v>857</v>
      </c>
      <c r="I468" t="str">
        <f t="shared" si="7"/>
        <v>3:2 - MPN - NO PRIMARY REF 99-752-8013, NCAGE = IREF0, Supplier = THIS NCAGE IS USED TO INFORM THAT THE DESIGN CONTROL AUTHORITY CANNOT BE ESTABLISHED OR THE ITEM OF SUPPLY IS NO LONGER MANUFACTURED.</v>
      </c>
    </row>
    <row r="469" spans="1:9">
      <c r="A469" s="17" t="s">
        <v>3095</v>
      </c>
      <c r="B469" t="s">
        <v>202</v>
      </c>
      <c r="C469" s="5">
        <v>3</v>
      </c>
      <c r="D469">
        <v>2</v>
      </c>
      <c r="E469" t="s">
        <v>700</v>
      </c>
      <c r="F469" t="s">
        <v>2097</v>
      </c>
      <c r="G469" t="s">
        <v>990</v>
      </c>
      <c r="H469" t="s">
        <v>702</v>
      </c>
      <c r="I469" t="str">
        <f t="shared" si="7"/>
        <v>3:2 - MPN - RRC4960, NCAGE = U1030, Supplier = LAND ROVER</v>
      </c>
    </row>
    <row r="470" spans="1:9">
      <c r="A470" s="17" t="s">
        <v>3096</v>
      </c>
      <c r="B470" t="s">
        <v>201</v>
      </c>
      <c r="C470" s="5">
        <v>5</v>
      </c>
      <c r="D470">
        <v>2</v>
      </c>
      <c r="E470" t="s">
        <v>700</v>
      </c>
      <c r="F470" t="s">
        <v>2098</v>
      </c>
      <c r="G470" t="s">
        <v>991</v>
      </c>
      <c r="H470" t="s">
        <v>702</v>
      </c>
      <c r="I470" t="str">
        <f t="shared" si="7"/>
        <v>5:2 - MPN - PCH119060, NCAGE = U1030, Supplier = LAND ROVER</v>
      </c>
    </row>
    <row r="471" spans="1:9">
      <c r="A471" s="17" t="s">
        <v>3096</v>
      </c>
      <c r="B471" t="s">
        <v>201</v>
      </c>
      <c r="C471" s="5">
        <v>3</v>
      </c>
      <c r="D471">
        <v>2</v>
      </c>
      <c r="E471" t="s">
        <v>829</v>
      </c>
      <c r="F471" t="s">
        <v>2099</v>
      </c>
      <c r="G471" t="s">
        <v>992</v>
      </c>
      <c r="H471" t="s">
        <v>831</v>
      </c>
      <c r="I471" t="str">
        <f t="shared" si="7"/>
        <v>3:2 - MPN - ESR3121, NCAGE = U3471, Supplier = UNIPART DEFENCE LOGISTICS</v>
      </c>
    </row>
    <row r="472" spans="1:9">
      <c r="A472" s="17" t="s">
        <v>3097</v>
      </c>
      <c r="B472" t="s">
        <v>1069</v>
      </c>
      <c r="C472" s="5">
        <v>5</v>
      </c>
      <c r="D472">
        <v>2</v>
      </c>
      <c r="E472" t="s">
        <v>700</v>
      </c>
      <c r="F472" t="s">
        <v>2160</v>
      </c>
      <c r="G472" t="s">
        <v>1070</v>
      </c>
      <c r="H472" t="s">
        <v>702</v>
      </c>
      <c r="I472" t="str">
        <f t="shared" si="7"/>
        <v>5:2 - MPN - CN100709, NCAGE = U1030, Supplier = LAND ROVER</v>
      </c>
    </row>
    <row r="473" spans="1:9">
      <c r="A473" s="17" t="s">
        <v>3097</v>
      </c>
      <c r="B473" t="s">
        <v>1069</v>
      </c>
      <c r="C473" s="5">
        <v>3</v>
      </c>
      <c r="D473">
        <v>2</v>
      </c>
      <c r="E473" t="s">
        <v>855</v>
      </c>
      <c r="F473" t="s">
        <v>2161</v>
      </c>
      <c r="G473" t="s">
        <v>1071</v>
      </c>
      <c r="H473" t="s">
        <v>857</v>
      </c>
      <c r="I473" t="str">
        <f t="shared" si="7"/>
        <v>3:2 - MPN - NO PRIMARY REF 99-292-8332, NCAGE = IREF0, Supplier = THIS NCAGE IS USED TO INFORM THAT THE DESIGN CONTROL AUTHORITY CANNOT BE ESTABLISHED OR THE ITEM OF SUPPLY IS NO LONGER MANUFACTURED.</v>
      </c>
    </row>
    <row r="474" spans="1:9">
      <c r="A474" s="17" t="s">
        <v>3098</v>
      </c>
      <c r="B474" t="s">
        <v>203</v>
      </c>
      <c r="C474" s="5">
        <v>5</v>
      </c>
      <c r="D474">
        <v>2</v>
      </c>
      <c r="E474" t="s">
        <v>1208</v>
      </c>
      <c r="F474" t="s">
        <v>2272</v>
      </c>
      <c r="G474" t="s">
        <v>1209</v>
      </c>
      <c r="H474" t="s">
        <v>1210</v>
      </c>
      <c r="I474" t="str">
        <f t="shared" si="7"/>
        <v>5:2 - MPN - PYC101120L, NCAGE = AT309, Supplier = ANGELONI-SANCHIONI S.R.L.</v>
      </c>
    </row>
    <row r="475" spans="1:9">
      <c r="A475" s="17" t="s">
        <v>3098</v>
      </c>
      <c r="B475" t="s">
        <v>203</v>
      </c>
      <c r="C475" s="5">
        <v>3</v>
      </c>
      <c r="D475">
        <v>2</v>
      </c>
      <c r="E475" t="s">
        <v>700</v>
      </c>
      <c r="F475" t="s">
        <v>2273</v>
      </c>
      <c r="G475" t="s">
        <v>1211</v>
      </c>
      <c r="H475" t="s">
        <v>702</v>
      </c>
      <c r="I475" t="str">
        <f t="shared" si="7"/>
        <v>3:2 - MPN - PYC102340, NCAGE = U1030, Supplier = LAND ROVER</v>
      </c>
    </row>
    <row r="476" spans="1:9">
      <c r="A476" s="17" t="s">
        <v>3098</v>
      </c>
      <c r="B476" t="s">
        <v>203</v>
      </c>
      <c r="C476" s="5">
        <v>5</v>
      </c>
      <c r="D476">
        <v>2</v>
      </c>
      <c r="E476" t="s">
        <v>700</v>
      </c>
      <c r="F476" t="s">
        <v>2274</v>
      </c>
      <c r="G476" t="s">
        <v>1212</v>
      </c>
      <c r="H476" t="s">
        <v>702</v>
      </c>
      <c r="I476" t="str">
        <f t="shared" si="7"/>
        <v>5:2 - MPN - CN100608L, NCAGE = U1030, Supplier = LAND ROVER</v>
      </c>
    </row>
    <row r="477" spans="1:9">
      <c r="A477" s="17" t="s">
        <v>3099</v>
      </c>
      <c r="B477" t="s">
        <v>203</v>
      </c>
      <c r="C477" s="5">
        <v>3</v>
      </c>
      <c r="D477">
        <v>2</v>
      </c>
      <c r="E477" t="s">
        <v>700</v>
      </c>
      <c r="F477" t="s">
        <v>2308</v>
      </c>
      <c r="G477" t="s">
        <v>1253</v>
      </c>
      <c r="H477" t="s">
        <v>702</v>
      </c>
      <c r="I477" t="str">
        <f t="shared" si="7"/>
        <v>3:2 - MPN - CN100168L, NCAGE = U1030, Supplier = LAND ROVER</v>
      </c>
    </row>
    <row r="478" spans="1:9">
      <c r="A478" s="17" t="s">
        <v>3100</v>
      </c>
      <c r="B478" t="s">
        <v>205</v>
      </c>
      <c r="C478" s="5">
        <v>3</v>
      </c>
      <c r="D478">
        <v>2</v>
      </c>
      <c r="E478" t="s">
        <v>700</v>
      </c>
      <c r="F478" t="s">
        <v>2368</v>
      </c>
      <c r="G478" t="s">
        <v>1330</v>
      </c>
      <c r="H478" t="s">
        <v>702</v>
      </c>
      <c r="I478" t="str">
        <f t="shared" si="7"/>
        <v>3:2 - MPN - ERR4686, NCAGE = U1030, Supplier = LAND ROVER</v>
      </c>
    </row>
    <row r="479" spans="1:9">
      <c r="A479" s="17" t="s">
        <v>3100</v>
      </c>
      <c r="B479" t="s">
        <v>205</v>
      </c>
      <c r="C479" s="5">
        <v>5</v>
      </c>
      <c r="D479">
        <v>2</v>
      </c>
      <c r="E479" t="s">
        <v>1002</v>
      </c>
      <c r="F479" t="s">
        <v>2369</v>
      </c>
      <c r="G479" t="s">
        <v>1331</v>
      </c>
      <c r="H479" t="s">
        <v>1004</v>
      </c>
      <c r="I479" t="str">
        <f t="shared" si="7"/>
        <v>5:2 - MPN - BR3485, NCAGE = U9728, Supplier = BEARMACH LIMITED</v>
      </c>
    </row>
    <row r="480" spans="1:9">
      <c r="A480" s="17" t="s">
        <v>3101</v>
      </c>
      <c r="B480" t="s">
        <v>1537</v>
      </c>
      <c r="C480" s="5">
        <v>5</v>
      </c>
      <c r="D480">
        <v>2</v>
      </c>
      <c r="E480" t="s">
        <v>700</v>
      </c>
      <c r="F480" t="s">
        <v>2562</v>
      </c>
      <c r="G480" t="s">
        <v>1538</v>
      </c>
      <c r="H480" t="s">
        <v>702</v>
      </c>
      <c r="I480" t="str">
        <f t="shared" si="7"/>
        <v>5:2 - MPN - NRC9771, NCAGE = U1030, Supplier = LAND ROVER</v>
      </c>
    </row>
    <row r="481" spans="1:9">
      <c r="A481" s="17" t="s">
        <v>3101</v>
      </c>
      <c r="B481" t="s">
        <v>1537</v>
      </c>
      <c r="C481" s="5">
        <v>5</v>
      </c>
      <c r="D481">
        <v>2</v>
      </c>
      <c r="E481" t="s">
        <v>1415</v>
      </c>
      <c r="F481" t="s">
        <v>2563</v>
      </c>
      <c r="G481" t="s">
        <v>1538</v>
      </c>
      <c r="H481" t="s">
        <v>1416</v>
      </c>
      <c r="I481" t="str">
        <f t="shared" si="7"/>
        <v>5:2 - MPN - NRC9771, NCAGE = U6267, Supplier = BORDER HOLDINGS (UK) LTD</v>
      </c>
    </row>
    <row r="482" spans="1:9">
      <c r="A482" s="17" t="s">
        <v>3101</v>
      </c>
      <c r="B482" t="s">
        <v>1537</v>
      </c>
      <c r="C482" s="5">
        <v>3</v>
      </c>
      <c r="D482">
        <v>2</v>
      </c>
      <c r="E482" t="s">
        <v>855</v>
      </c>
      <c r="F482" t="s">
        <v>2564</v>
      </c>
      <c r="G482" t="s">
        <v>1539</v>
      </c>
      <c r="H482" t="s">
        <v>857</v>
      </c>
      <c r="I482" t="str">
        <f t="shared" si="7"/>
        <v>3:2 - MPN - NO PRIMARY REF 99-793-3133, NCAGE = IREF0, Supplier = THIS NCAGE IS USED TO INFORM THAT THE DESIGN CONTROL AUTHORITY CANNOT BE ESTABLISHED OR THE ITEM OF SUPPLY IS NO LONGER MANUFACTURED.</v>
      </c>
    </row>
    <row r="483" spans="1:9">
      <c r="A483" s="17" t="s">
        <v>3102</v>
      </c>
      <c r="B483" t="s">
        <v>207</v>
      </c>
      <c r="C483" s="5">
        <v>3</v>
      </c>
      <c r="D483">
        <v>2</v>
      </c>
      <c r="E483" t="s">
        <v>700</v>
      </c>
      <c r="F483" t="s">
        <v>2565</v>
      </c>
      <c r="G483" t="s">
        <v>1540</v>
      </c>
      <c r="H483" t="s">
        <v>702</v>
      </c>
      <c r="I483" t="str">
        <f t="shared" si="7"/>
        <v>3:2 - MPN - NRC9770, NCAGE = U1030, Supplier = LAND ROVER</v>
      </c>
    </row>
    <row r="484" spans="1:9">
      <c r="A484" s="17" t="s">
        <v>3103</v>
      </c>
      <c r="B484" t="s">
        <v>203</v>
      </c>
      <c r="C484" s="5">
        <v>5</v>
      </c>
      <c r="D484">
        <v>2</v>
      </c>
      <c r="E484" t="s">
        <v>1484</v>
      </c>
      <c r="F484" t="s">
        <v>2618</v>
      </c>
      <c r="G484" s="9">
        <v>482631</v>
      </c>
      <c r="H484" t="s">
        <v>1486</v>
      </c>
      <c r="I484" t="str">
        <f t="shared" si="7"/>
        <v>5:2 - MPN - 482631, NCAGE = U5612, Supplier = LEYLAND TRUCKS LTD (FOR SPARE PARTS SEE U6425)</v>
      </c>
    </row>
    <row r="485" spans="1:9">
      <c r="A485" s="17" t="s">
        <v>3103</v>
      </c>
      <c r="B485" t="s">
        <v>203</v>
      </c>
      <c r="C485" s="5">
        <v>5</v>
      </c>
      <c r="D485">
        <v>2</v>
      </c>
      <c r="E485" t="s">
        <v>1604</v>
      </c>
      <c r="F485" t="s">
        <v>2619</v>
      </c>
      <c r="G485" t="s">
        <v>1605</v>
      </c>
      <c r="H485" t="s">
        <v>1606</v>
      </c>
      <c r="I485" t="str">
        <f t="shared" si="7"/>
        <v>5:2 - MPN - M0400, NCAGE = KH207, Supplier = PARKER HANNIFIN (UK) LTD</v>
      </c>
    </row>
    <row r="486" spans="1:9">
      <c r="A486" s="17" t="s">
        <v>3103</v>
      </c>
      <c r="B486" t="s">
        <v>203</v>
      </c>
      <c r="C486" s="5">
        <v>5</v>
      </c>
      <c r="D486">
        <v>2</v>
      </c>
      <c r="E486" t="s">
        <v>700</v>
      </c>
      <c r="F486" t="s">
        <v>2620</v>
      </c>
      <c r="G486" t="s">
        <v>1607</v>
      </c>
      <c r="H486" t="s">
        <v>702</v>
      </c>
      <c r="I486" t="str">
        <f t="shared" si="7"/>
        <v>5:2 - MPN - CN100308L, NCAGE = U1030, Supplier = LAND ROVER</v>
      </c>
    </row>
    <row r="487" spans="1:9">
      <c r="A487" s="17" t="s">
        <v>3103</v>
      </c>
      <c r="B487" t="s">
        <v>203</v>
      </c>
      <c r="C487" s="5">
        <v>5</v>
      </c>
      <c r="D487">
        <v>2</v>
      </c>
      <c r="E487" t="s">
        <v>700</v>
      </c>
      <c r="F487" t="s">
        <v>2621</v>
      </c>
      <c r="G487" t="s">
        <v>1608</v>
      </c>
      <c r="H487" t="s">
        <v>702</v>
      </c>
      <c r="I487" t="str">
        <f t="shared" si="7"/>
        <v>5:2 - MPN - CN100308, NCAGE = U1030, Supplier = LAND ROVER</v>
      </c>
    </row>
    <row r="488" spans="1:9">
      <c r="A488" s="17" t="s">
        <v>3104</v>
      </c>
      <c r="B488" t="s">
        <v>204</v>
      </c>
      <c r="C488" s="5">
        <v>5</v>
      </c>
      <c r="D488">
        <v>2</v>
      </c>
      <c r="E488" t="s">
        <v>1147</v>
      </c>
      <c r="F488" t="s">
        <v>2830</v>
      </c>
      <c r="G488" s="14">
        <v>271450400429</v>
      </c>
      <c r="H488" t="s">
        <v>1148</v>
      </c>
      <c r="I488" t="str">
        <f t="shared" si="7"/>
        <v>5:2 - MPN - 271450400429, NCAGE = K0030, Supplier = RHEINMETALL BAE SYSTEMS LAND (RBSL)</v>
      </c>
    </row>
    <row r="489" spans="1:9">
      <c r="A489" s="17" t="s">
        <v>3104</v>
      </c>
      <c r="B489" t="s">
        <v>204</v>
      </c>
      <c r="C489" s="5">
        <v>5</v>
      </c>
      <c r="D489">
        <v>2</v>
      </c>
      <c r="E489" t="s">
        <v>1824</v>
      </c>
      <c r="F489" t="s">
        <v>2831</v>
      </c>
      <c r="G489" t="s">
        <v>1825</v>
      </c>
      <c r="H489" t="s">
        <v>1826</v>
      </c>
      <c r="I489" t="str">
        <f t="shared" si="7"/>
        <v>5:2 - MPN - 5T48, NCAGE = K0365, Supplier = ELECTRICARS LTD</v>
      </c>
    </row>
    <row r="490" spans="1:9">
      <c r="A490" s="17" t="s">
        <v>3104</v>
      </c>
      <c r="B490" t="s">
        <v>204</v>
      </c>
      <c r="C490" s="5">
        <v>5</v>
      </c>
      <c r="D490">
        <v>2</v>
      </c>
      <c r="E490" t="s">
        <v>1827</v>
      </c>
      <c r="F490" t="s">
        <v>2832</v>
      </c>
      <c r="G490" s="8">
        <v>201641</v>
      </c>
      <c r="H490" t="s">
        <v>1828</v>
      </c>
      <c r="I490" t="str">
        <f t="shared" si="7"/>
        <v>5:2 - MPN - 201641, NCAGE = K1385, Supplier = KINGFISHER (LUBRICATION) LTD</v>
      </c>
    </row>
    <row r="491" spans="1:9">
      <c r="A491" s="17" t="s">
        <v>3104</v>
      </c>
      <c r="B491" t="s">
        <v>204</v>
      </c>
      <c r="C491" s="5">
        <v>5</v>
      </c>
      <c r="D491">
        <v>2</v>
      </c>
      <c r="E491" t="s">
        <v>896</v>
      </c>
      <c r="F491" t="s">
        <v>2833</v>
      </c>
      <c r="G491" t="s">
        <v>1829</v>
      </c>
      <c r="H491" t="s">
        <v>898</v>
      </c>
      <c r="I491" t="str">
        <f t="shared" si="7"/>
        <v>5:2 - MPN - 10-95-538, NCAGE = Z0SR3, Supplier = SUPACAT PTY LTD</v>
      </c>
    </row>
    <row r="492" spans="1:9">
      <c r="A492" s="17" t="s">
        <v>3104</v>
      </c>
      <c r="B492" t="s">
        <v>204</v>
      </c>
      <c r="C492" s="5">
        <v>5</v>
      </c>
      <c r="D492">
        <v>2</v>
      </c>
      <c r="E492" t="s">
        <v>899</v>
      </c>
      <c r="F492" t="s">
        <v>2834</v>
      </c>
      <c r="G492" t="s">
        <v>1829</v>
      </c>
      <c r="H492" t="s">
        <v>900</v>
      </c>
      <c r="I492" t="str">
        <f t="shared" si="7"/>
        <v>5:2 - MPN - 10-95-538, NCAGE = U4542, Supplier = SUPACAT LIMITED</v>
      </c>
    </row>
    <row r="493" spans="1:9">
      <c r="A493" s="17" t="s">
        <v>3104</v>
      </c>
      <c r="B493" t="s">
        <v>204</v>
      </c>
      <c r="C493" s="5">
        <v>5</v>
      </c>
      <c r="D493">
        <v>2</v>
      </c>
      <c r="E493" t="s">
        <v>1656</v>
      </c>
      <c r="F493" t="s">
        <v>2835</v>
      </c>
      <c r="G493" t="s">
        <v>1830</v>
      </c>
      <c r="H493" t="s">
        <v>1658</v>
      </c>
      <c r="I493" t="str">
        <f t="shared" si="7"/>
        <v>5:2 - MPN - 5015-017, NCAGE = K0605, Supplier = LINDE MATERIAL HANDLING (UK) LTD</v>
      </c>
    </row>
    <row r="494" spans="1:9">
      <c r="A494" s="17" t="s">
        <v>3104</v>
      </c>
      <c r="B494" t="s">
        <v>204</v>
      </c>
      <c r="C494" s="5">
        <v>5</v>
      </c>
      <c r="D494">
        <v>2</v>
      </c>
      <c r="E494" t="s">
        <v>1028</v>
      </c>
      <c r="F494" t="s">
        <v>2836</v>
      </c>
      <c r="G494" t="s">
        <v>1831</v>
      </c>
      <c r="H494" t="s">
        <v>1030</v>
      </c>
      <c r="I494" t="str">
        <f t="shared" si="7"/>
        <v>5:2 - MPN - ND8583, NCAGE = K0824, Supplier = PEARSON ENGINEERING LIMITED</v>
      </c>
    </row>
    <row r="495" spans="1:9">
      <c r="A495" s="17" t="s">
        <v>3104</v>
      </c>
      <c r="B495" t="s">
        <v>204</v>
      </c>
      <c r="C495" s="5">
        <v>5</v>
      </c>
      <c r="D495">
        <v>2</v>
      </c>
      <c r="E495" t="s">
        <v>1832</v>
      </c>
      <c r="F495" t="s">
        <v>2837</v>
      </c>
      <c r="G495" t="s">
        <v>1833</v>
      </c>
      <c r="H495" t="s">
        <v>1834</v>
      </c>
      <c r="I495" t="str">
        <f t="shared" si="7"/>
        <v>5:2 - MPN - HUF4, NCAGE = K4521, Supplier = MATO INDUSTRIES LIMITED</v>
      </c>
    </row>
    <row r="496" spans="1:9">
      <c r="A496" s="17" t="s">
        <v>3104</v>
      </c>
      <c r="B496" t="s">
        <v>204</v>
      </c>
      <c r="C496" s="5">
        <v>5</v>
      </c>
      <c r="D496">
        <v>2</v>
      </c>
      <c r="E496" t="s">
        <v>1835</v>
      </c>
      <c r="F496" t="s">
        <v>2838</v>
      </c>
      <c r="G496" t="s">
        <v>1836</v>
      </c>
      <c r="H496" t="s">
        <v>1837</v>
      </c>
      <c r="I496" t="str">
        <f t="shared" si="7"/>
        <v>5:2 - MPN - 027-04165, NCAGE = K0160, Supplier = LISTER PETTER LTD</v>
      </c>
    </row>
    <row r="497" spans="1:9">
      <c r="A497" s="17" t="s">
        <v>3104</v>
      </c>
      <c r="B497" t="s">
        <v>204</v>
      </c>
      <c r="C497" s="5">
        <v>5</v>
      </c>
      <c r="D497">
        <v>2</v>
      </c>
      <c r="E497" t="s">
        <v>1838</v>
      </c>
      <c r="F497" t="s">
        <v>2839</v>
      </c>
      <c r="G497" t="s">
        <v>1839</v>
      </c>
      <c r="H497" t="s">
        <v>1840</v>
      </c>
      <c r="I497" t="str">
        <f t="shared" si="7"/>
        <v>5:2 - MPN - S821, NCAGE = U1448, Supplier = SPAREX LTD</v>
      </c>
    </row>
    <row r="498" spans="1:9">
      <c r="A498" s="17" t="s">
        <v>3104</v>
      </c>
      <c r="B498" t="s">
        <v>204</v>
      </c>
      <c r="C498" s="5">
        <v>3</v>
      </c>
      <c r="D498">
        <v>2</v>
      </c>
      <c r="E498" t="s">
        <v>1841</v>
      </c>
      <c r="F498" t="s">
        <v>2840</v>
      </c>
      <c r="G498" t="s">
        <v>1842</v>
      </c>
      <c r="H498" t="s">
        <v>1843</v>
      </c>
      <c r="I498" t="str">
        <f t="shared" si="7"/>
        <v>3:2 - MPN - NA6625, NCAGE = U0027, Supplier = INTERLUBE SYSTEMS</v>
      </c>
    </row>
    <row r="499" spans="1:9">
      <c r="A499" s="17" t="s">
        <v>3104</v>
      </c>
      <c r="B499" t="s">
        <v>204</v>
      </c>
      <c r="C499" s="5">
        <v>5</v>
      </c>
      <c r="D499">
        <v>2</v>
      </c>
      <c r="E499" t="s">
        <v>1841</v>
      </c>
      <c r="F499" t="s">
        <v>2841</v>
      </c>
      <c r="G499" t="s">
        <v>1844</v>
      </c>
      <c r="H499" t="s">
        <v>1843</v>
      </c>
      <c r="I499" t="str">
        <f t="shared" si="7"/>
        <v>5:2 - MPN - NA6625-101, NCAGE = U0027, Supplier = INTERLUBE SYSTEMS</v>
      </c>
    </row>
    <row r="500" spans="1:9">
      <c r="A500" s="17" t="s">
        <v>3104</v>
      </c>
      <c r="B500" t="s">
        <v>204</v>
      </c>
      <c r="C500" s="5">
        <v>5</v>
      </c>
      <c r="D500">
        <v>2</v>
      </c>
      <c r="E500" t="s">
        <v>1845</v>
      </c>
      <c r="F500" t="s">
        <v>2842</v>
      </c>
      <c r="G500" t="s">
        <v>1846</v>
      </c>
      <c r="H500" t="s">
        <v>1847</v>
      </c>
      <c r="I500" t="str">
        <f t="shared" si="7"/>
        <v>5:2 - MPN - B02468, NCAGE = K0967, Supplier = MBDA UK LTD</v>
      </c>
    </row>
    <row r="501" spans="1:9">
      <c r="A501" s="17" t="s">
        <v>3104</v>
      </c>
      <c r="B501" t="s">
        <v>204</v>
      </c>
      <c r="C501" s="5">
        <v>5</v>
      </c>
      <c r="D501">
        <v>2</v>
      </c>
      <c r="E501" t="s">
        <v>1848</v>
      </c>
      <c r="F501" t="s">
        <v>2843</v>
      </c>
      <c r="G501" s="16">
        <v>304</v>
      </c>
      <c r="H501" t="s">
        <v>1849</v>
      </c>
      <c r="I501" t="str">
        <f t="shared" si="7"/>
        <v>5:2 - MPN - 304, NCAGE = K8144, Supplier = SUPERWINCH LTD</v>
      </c>
    </row>
    <row r="502" spans="1:9">
      <c r="A502" s="17" t="s">
        <v>3104</v>
      </c>
      <c r="B502" t="s">
        <v>204</v>
      </c>
      <c r="C502" s="5">
        <v>5</v>
      </c>
      <c r="D502">
        <v>2</v>
      </c>
      <c r="E502" t="s">
        <v>1827</v>
      </c>
      <c r="F502" t="s">
        <v>2844</v>
      </c>
      <c r="G502" t="s">
        <v>1850</v>
      </c>
      <c r="H502" t="s">
        <v>1828</v>
      </c>
      <c r="I502" t="str">
        <f t="shared" si="7"/>
        <v>5:2 - MPN - H4167, NCAGE = K1385, Supplier = KINGFISHER (LUBRICATION) LTD</v>
      </c>
    </row>
    <row r="503" spans="1:9">
      <c r="A503" s="17" t="s">
        <v>3104</v>
      </c>
      <c r="B503" t="s">
        <v>204</v>
      </c>
      <c r="C503" s="5">
        <v>5</v>
      </c>
      <c r="D503">
        <v>2</v>
      </c>
      <c r="E503" t="s">
        <v>1851</v>
      </c>
      <c r="F503" t="s">
        <v>2845</v>
      </c>
      <c r="G503" t="s">
        <v>1852</v>
      </c>
      <c r="H503" t="s">
        <v>1853</v>
      </c>
      <c r="I503" t="str">
        <f t="shared" si="7"/>
        <v>5:2 - MPN - QADFVEEN3481TEM10, NCAGE = K0237, Supplier = MINISTRY OF DEFENCE (ARMY)</v>
      </c>
    </row>
    <row r="504" spans="1:9">
      <c r="A504" s="17" t="s">
        <v>3104</v>
      </c>
      <c r="B504" t="s">
        <v>204</v>
      </c>
      <c r="C504" s="5">
        <v>5</v>
      </c>
      <c r="D504">
        <v>2</v>
      </c>
      <c r="E504" t="s">
        <v>1854</v>
      </c>
      <c r="F504" t="s">
        <v>2846</v>
      </c>
      <c r="G504" t="s">
        <v>1855</v>
      </c>
      <c r="H504" t="s">
        <v>1856</v>
      </c>
      <c r="I504" t="str">
        <f t="shared" si="7"/>
        <v>5:2 - MPN - 102-1511TEM6, NCAGE = K5275, Supplier = HANDLING AIDS LTD</v>
      </c>
    </row>
    <row r="505" spans="1:9">
      <c r="A505" s="17" t="s">
        <v>3104</v>
      </c>
      <c r="B505" t="s">
        <v>204</v>
      </c>
      <c r="C505" s="5">
        <v>5</v>
      </c>
      <c r="D505">
        <v>2</v>
      </c>
      <c r="E505" t="s">
        <v>1857</v>
      </c>
      <c r="F505" t="s">
        <v>2847</v>
      </c>
      <c r="G505" s="10">
        <v>45711058</v>
      </c>
      <c r="H505" t="s">
        <v>1858</v>
      </c>
      <c r="I505" t="str">
        <f t="shared" si="7"/>
        <v>5:2 - MPN - 45711058, NCAGE = K0359, Supplier = WARTSILA WATER SYSTEMS LIMITED</v>
      </c>
    </row>
    <row r="506" spans="1:9">
      <c r="A506" s="17" t="s">
        <v>3104</v>
      </c>
      <c r="B506" t="s">
        <v>204</v>
      </c>
      <c r="C506" s="5">
        <v>5</v>
      </c>
      <c r="D506">
        <v>2</v>
      </c>
      <c r="E506" t="s">
        <v>1190</v>
      </c>
      <c r="F506" t="s">
        <v>2848</v>
      </c>
      <c r="G506" t="s">
        <v>1859</v>
      </c>
      <c r="H506" t="s">
        <v>1191</v>
      </c>
      <c r="I506" t="str">
        <f t="shared" si="7"/>
        <v>5:2 - MPN - 6270-57, NCAGE = U0041, Supplier = PRESTOLITE ELECTRIC LIMITED</v>
      </c>
    </row>
    <row r="507" spans="1:9">
      <c r="A507" s="17" t="s">
        <v>3104</v>
      </c>
      <c r="B507" t="s">
        <v>204</v>
      </c>
      <c r="C507" s="5">
        <v>5</v>
      </c>
      <c r="D507">
        <v>2</v>
      </c>
      <c r="E507" t="s">
        <v>1860</v>
      </c>
      <c r="F507" t="s">
        <v>2849</v>
      </c>
      <c r="G507" t="s">
        <v>1861</v>
      </c>
      <c r="H507" t="s">
        <v>1862</v>
      </c>
      <c r="I507" t="str">
        <f t="shared" si="7"/>
        <v>5:2 - MPN - 85/119/52/2/6752, NCAGE = K6451, Supplier = BAE SYSTEMS MARINE LIMITED</v>
      </c>
    </row>
    <row r="508" spans="1:9">
      <c r="A508" s="17" t="s">
        <v>3104</v>
      </c>
      <c r="B508" t="s">
        <v>204</v>
      </c>
      <c r="C508" s="5">
        <v>5</v>
      </c>
      <c r="D508">
        <v>2</v>
      </c>
      <c r="E508" t="s">
        <v>1863</v>
      </c>
      <c r="F508" t="s">
        <v>2850</v>
      </c>
      <c r="G508" t="s">
        <v>1864</v>
      </c>
      <c r="H508" t="s">
        <v>1865</v>
      </c>
      <c r="I508" t="str">
        <f t="shared" si="7"/>
        <v>5:2 - MPN - 85/0119/052/0002/06752, NCAGE = K2516, Supplier = MINISTRY OF DEFENCE (NAVY) SHIPS SUPPORT AGENCY</v>
      </c>
    </row>
    <row r="509" spans="1:9">
      <c r="A509" s="17" t="s">
        <v>3104</v>
      </c>
      <c r="B509" t="s">
        <v>204</v>
      </c>
      <c r="C509" s="5">
        <v>5</v>
      </c>
      <c r="D509">
        <v>2</v>
      </c>
      <c r="E509" t="s">
        <v>1659</v>
      </c>
      <c r="F509" t="s">
        <v>2851</v>
      </c>
      <c r="G509" t="s">
        <v>1866</v>
      </c>
      <c r="H509" t="s">
        <v>1661</v>
      </c>
      <c r="I509" t="str">
        <f t="shared" si="7"/>
        <v>5:2 - MPN - 1450-0003, NCAGE = K7599, Supplier = JC BAMFORD EXCAVATORS LTD</v>
      </c>
    </row>
    <row r="510" spans="1:9">
      <c r="A510" s="17" t="s">
        <v>3104</v>
      </c>
      <c r="B510" t="s">
        <v>204</v>
      </c>
      <c r="C510" s="5">
        <v>5</v>
      </c>
      <c r="D510">
        <v>2</v>
      </c>
      <c r="E510" t="s">
        <v>1827</v>
      </c>
      <c r="F510" t="s">
        <v>2852</v>
      </c>
      <c r="G510" s="8">
        <v>401641</v>
      </c>
      <c r="H510" t="s">
        <v>1828</v>
      </c>
      <c r="I510" t="str">
        <f t="shared" si="7"/>
        <v>5:2 - MPN - 401641, NCAGE = K1385, Supplier = KINGFISHER (LUBRICATION) LTD</v>
      </c>
    </row>
    <row r="511" spans="1:9">
      <c r="A511" s="17" t="s">
        <v>3104</v>
      </c>
      <c r="B511" t="s">
        <v>204</v>
      </c>
      <c r="C511" s="5">
        <v>5</v>
      </c>
      <c r="D511">
        <v>2</v>
      </c>
      <c r="E511" t="s">
        <v>1867</v>
      </c>
      <c r="F511" t="s">
        <v>2853</v>
      </c>
      <c r="G511" s="8">
        <v>130590</v>
      </c>
      <c r="H511" t="s">
        <v>1868</v>
      </c>
      <c r="I511" t="str">
        <f t="shared" si="7"/>
        <v>5:2 - MPN - 130590, NCAGE = U5837, Supplier = WELLMAN ROBEY LTD</v>
      </c>
    </row>
    <row r="512" spans="1:9">
      <c r="A512" s="17" t="s">
        <v>3104</v>
      </c>
      <c r="B512" t="s">
        <v>204</v>
      </c>
      <c r="C512" s="5">
        <v>5</v>
      </c>
      <c r="D512">
        <v>2</v>
      </c>
      <c r="E512" t="s">
        <v>1869</v>
      </c>
      <c r="F512" t="s">
        <v>2854</v>
      </c>
      <c r="G512" t="s">
        <v>1870</v>
      </c>
      <c r="H512" t="s">
        <v>1871</v>
      </c>
      <c r="I512" t="str">
        <f t="shared" si="7"/>
        <v>5:2 - MPN - 85/119/52/2/3741, NCAGE = K4244, Supplier = BAE SYSTEMS GCS INTERNATIONAL LTD</v>
      </c>
    </row>
    <row r="513" spans="1:9">
      <c r="A513" s="17" t="s">
        <v>3104</v>
      </c>
      <c r="B513" t="s">
        <v>204</v>
      </c>
      <c r="C513" s="5">
        <v>5</v>
      </c>
      <c r="D513">
        <v>2</v>
      </c>
      <c r="E513" t="s">
        <v>1869</v>
      </c>
      <c r="F513" t="s">
        <v>2855</v>
      </c>
      <c r="G513" t="s">
        <v>1872</v>
      </c>
      <c r="H513" t="s">
        <v>1871</v>
      </c>
      <c r="I513" t="str">
        <f t="shared" si="7"/>
        <v>5:2 - MPN - 85/119/52/2/3000 ITEM 741, NCAGE = K4244, Supplier = BAE SYSTEMS GCS INTERNATIONAL LTD</v>
      </c>
    </row>
    <row r="514" spans="1:9">
      <c r="A514" s="17" t="s">
        <v>3104</v>
      </c>
      <c r="B514" t="s">
        <v>204</v>
      </c>
      <c r="C514" s="5">
        <v>5</v>
      </c>
      <c r="D514">
        <v>2</v>
      </c>
      <c r="E514" t="s">
        <v>1873</v>
      </c>
      <c r="F514" t="s">
        <v>2856</v>
      </c>
      <c r="G514" t="s">
        <v>1874</v>
      </c>
      <c r="H514" t="s">
        <v>1875</v>
      </c>
      <c r="I514" t="str">
        <f t="shared" ref="I514:I577" si="8">C514&amp;":"&amp;D514&amp;" - MPN - "&amp;G514&amp;", NCAGE = "&amp;E514&amp;", Supplier = "&amp;H514</f>
        <v>5:2 - MPN - BS1486PT1-U12, NCAGE = K7766, Supplier = BSI STANDARDS LIMITED</v>
      </c>
    </row>
    <row r="515" spans="1:9">
      <c r="A515" s="17" t="s">
        <v>3104</v>
      </c>
      <c r="B515" t="s">
        <v>204</v>
      </c>
      <c r="C515" s="5">
        <v>5</v>
      </c>
      <c r="D515">
        <v>2</v>
      </c>
      <c r="E515" t="s">
        <v>1415</v>
      </c>
      <c r="F515" t="s">
        <v>2857</v>
      </c>
      <c r="G515" s="8">
        <v>234532</v>
      </c>
      <c r="H515" t="s">
        <v>1416</v>
      </c>
      <c r="I515" t="str">
        <f t="shared" si="8"/>
        <v>5:2 - MPN - 234532, NCAGE = U6267, Supplier = BORDER HOLDINGS (UK) LTD</v>
      </c>
    </row>
    <row r="516" spans="1:9">
      <c r="A516" s="17" t="s">
        <v>3104</v>
      </c>
      <c r="B516" t="s">
        <v>204</v>
      </c>
      <c r="C516" s="5">
        <v>5</v>
      </c>
      <c r="D516">
        <v>2</v>
      </c>
      <c r="E516" t="s">
        <v>1876</v>
      </c>
      <c r="F516" t="s">
        <v>2858</v>
      </c>
      <c r="G516" s="8">
        <v>20111</v>
      </c>
      <c r="H516" t="s">
        <v>1877</v>
      </c>
      <c r="I516" t="str">
        <f t="shared" si="8"/>
        <v>5:2 - MPN - 20111, NCAGE = K8098, Supplier = MAN DIESEL &amp; TURBO LTD</v>
      </c>
    </row>
    <row r="517" spans="1:9">
      <c r="A517" s="17" t="s">
        <v>3104</v>
      </c>
      <c r="B517" t="s">
        <v>204</v>
      </c>
      <c r="C517" s="5">
        <v>5</v>
      </c>
      <c r="D517">
        <v>2</v>
      </c>
      <c r="E517" t="s">
        <v>1878</v>
      </c>
      <c r="F517" t="s">
        <v>2859</v>
      </c>
      <c r="G517" t="s">
        <v>1879</v>
      </c>
      <c r="H517" t="s">
        <v>1880</v>
      </c>
      <c r="I517" t="str">
        <f t="shared" si="8"/>
        <v>5:2 - MPN - BW5023-5, NCAGE = K7978, Supplier = OLDBURY UK LTD</v>
      </c>
    </row>
    <row r="518" spans="1:9">
      <c r="A518" s="17" t="s">
        <v>3104</v>
      </c>
      <c r="B518" t="s">
        <v>204</v>
      </c>
      <c r="C518" s="5">
        <v>5</v>
      </c>
      <c r="D518">
        <v>2</v>
      </c>
      <c r="E518" t="s">
        <v>1878</v>
      </c>
      <c r="F518" t="s">
        <v>2860</v>
      </c>
      <c r="G518" t="s">
        <v>1881</v>
      </c>
      <c r="H518" t="s">
        <v>1880</v>
      </c>
      <c r="I518" t="str">
        <f t="shared" si="8"/>
        <v>5:2 - MPN - 5023-5, NCAGE = K7978, Supplier = OLDBURY UK LTD</v>
      </c>
    </row>
    <row r="519" spans="1:9">
      <c r="A519" s="17" t="s">
        <v>3104</v>
      </c>
      <c r="B519" t="s">
        <v>204</v>
      </c>
      <c r="C519" s="5">
        <v>5</v>
      </c>
      <c r="D519">
        <v>2</v>
      </c>
      <c r="E519" t="s">
        <v>1002</v>
      </c>
      <c r="F519" t="s">
        <v>2861</v>
      </c>
      <c r="G519" t="s">
        <v>1882</v>
      </c>
      <c r="H519" t="s">
        <v>1004</v>
      </c>
      <c r="I519" t="str">
        <f t="shared" si="8"/>
        <v>5:2 - MPN - BR0982, NCAGE = U9728, Supplier = BEARMACH LIMITED</v>
      </c>
    </row>
    <row r="520" spans="1:9">
      <c r="A520" s="17" t="s">
        <v>3105</v>
      </c>
      <c r="B520" t="s">
        <v>208</v>
      </c>
      <c r="C520" s="5">
        <v>5</v>
      </c>
      <c r="D520">
        <v>2</v>
      </c>
      <c r="E520" t="s">
        <v>829</v>
      </c>
      <c r="F520" t="s">
        <v>1989</v>
      </c>
      <c r="G520" t="s">
        <v>830</v>
      </c>
      <c r="H520" t="s">
        <v>831</v>
      </c>
      <c r="I520" t="str">
        <f t="shared" si="8"/>
        <v>5:2 - MPN - WAV100330, NCAGE = U3471, Supplier = UNIPART DEFENCE LOGISTICS</v>
      </c>
    </row>
    <row r="521" spans="1:9">
      <c r="A521" s="17" t="s">
        <v>3105</v>
      </c>
      <c r="B521" t="s">
        <v>208</v>
      </c>
      <c r="C521" s="5">
        <v>3</v>
      </c>
      <c r="D521">
        <v>2</v>
      </c>
      <c r="E521" t="s">
        <v>832</v>
      </c>
      <c r="F521" t="s">
        <v>1990</v>
      </c>
      <c r="G521" t="s">
        <v>833</v>
      </c>
      <c r="H521" t="s">
        <v>834</v>
      </c>
      <c r="I521" t="str">
        <f t="shared" si="8"/>
        <v>3:2 - MPN - 7.22074.01, NCAGE = D8085, Supplier = PIERBURG GMBH</v>
      </c>
    </row>
    <row r="522" spans="1:9">
      <c r="A522" s="17" t="s">
        <v>3105</v>
      </c>
      <c r="B522" t="s">
        <v>208</v>
      </c>
      <c r="C522" s="5">
        <v>5</v>
      </c>
      <c r="D522">
        <v>2</v>
      </c>
      <c r="E522" t="s">
        <v>700</v>
      </c>
      <c r="F522" t="s">
        <v>1991</v>
      </c>
      <c r="G522" t="s">
        <v>830</v>
      </c>
      <c r="H522" t="s">
        <v>702</v>
      </c>
      <c r="I522" t="str">
        <f t="shared" si="8"/>
        <v>5:2 - MPN - WAV100330, NCAGE = U1030, Supplier = LAND ROVER</v>
      </c>
    </row>
    <row r="523" spans="1:9">
      <c r="A523" s="17" t="s">
        <v>3106</v>
      </c>
      <c r="B523" t="s">
        <v>822</v>
      </c>
      <c r="C523" s="5">
        <v>3</v>
      </c>
      <c r="D523">
        <v>2</v>
      </c>
      <c r="E523" t="s">
        <v>823</v>
      </c>
      <c r="F523" t="s">
        <v>1986</v>
      </c>
      <c r="G523" t="s">
        <v>824</v>
      </c>
      <c r="H523" t="s">
        <v>825</v>
      </c>
      <c r="I523" t="str">
        <f t="shared" si="8"/>
        <v>3:2 - MPN - ATDX3-185, NCAGE = D0673, Supplier = WEBER-HYDRAULIK GMBH</v>
      </c>
    </row>
    <row r="524" spans="1:9">
      <c r="A524" s="17" t="s">
        <v>3106</v>
      </c>
      <c r="B524" t="s">
        <v>822</v>
      </c>
      <c r="C524" s="5">
        <v>3</v>
      </c>
      <c r="D524">
        <v>2</v>
      </c>
      <c r="E524" t="s">
        <v>826</v>
      </c>
      <c r="F524" t="s">
        <v>1987</v>
      </c>
      <c r="G524" s="6">
        <v>15832415</v>
      </c>
      <c r="H524" t="s">
        <v>827</v>
      </c>
      <c r="I524" t="str">
        <f t="shared" si="8"/>
        <v>3:2 - MPN - 15832415, NCAGE = D8046, Supplier = DAIMLER AG</v>
      </c>
    </row>
    <row r="525" spans="1:9">
      <c r="A525" s="17" t="s">
        <v>3106</v>
      </c>
      <c r="B525" t="s">
        <v>822</v>
      </c>
      <c r="C525" s="5">
        <v>5</v>
      </c>
      <c r="D525">
        <v>2</v>
      </c>
      <c r="E525" t="s">
        <v>823</v>
      </c>
      <c r="F525" t="s">
        <v>1988</v>
      </c>
      <c r="G525" t="s">
        <v>828</v>
      </c>
      <c r="H525" t="s">
        <v>825</v>
      </c>
      <c r="I525" t="str">
        <f t="shared" si="8"/>
        <v>5:2 - MPN - 208995.5, NCAGE = D0673, Supplier = WEBER-HYDRAULIK GMBH</v>
      </c>
    </row>
    <row r="526" spans="1:9">
      <c r="A526" s="17" t="s">
        <v>3107</v>
      </c>
      <c r="B526" t="s">
        <v>210</v>
      </c>
      <c r="C526" s="5">
        <v>3</v>
      </c>
      <c r="D526">
        <v>2</v>
      </c>
      <c r="E526" t="s">
        <v>700</v>
      </c>
      <c r="F526" t="s">
        <v>2431</v>
      </c>
      <c r="G526" t="s">
        <v>1405</v>
      </c>
      <c r="H526" t="s">
        <v>702</v>
      </c>
      <c r="I526" t="str">
        <f t="shared" si="8"/>
        <v>3:2 - MPN - PRC4412, NCAGE = U1030, Supplier = LAND ROVER</v>
      </c>
    </row>
    <row r="527" spans="1:9">
      <c r="A527" s="17" t="s">
        <v>3107</v>
      </c>
      <c r="B527" t="s">
        <v>210</v>
      </c>
      <c r="C527" s="5">
        <v>5</v>
      </c>
      <c r="D527">
        <v>2</v>
      </c>
      <c r="E527" t="s">
        <v>1406</v>
      </c>
      <c r="F527" t="s">
        <v>2432</v>
      </c>
      <c r="G527" t="s">
        <v>1407</v>
      </c>
      <c r="H527" t="s">
        <v>1408</v>
      </c>
      <c r="I527" t="str">
        <f t="shared" si="8"/>
        <v>5:2 - MPN - P63-901-228, NCAGE = K2449, Supplier = EXSEL DYTECNA LIMITED</v>
      </c>
    </row>
    <row r="528" spans="1:9">
      <c r="A528" s="17" t="s">
        <v>3107</v>
      </c>
      <c r="B528" t="s">
        <v>210</v>
      </c>
      <c r="C528" s="5">
        <v>5</v>
      </c>
      <c r="D528">
        <v>2</v>
      </c>
      <c r="E528" t="s">
        <v>867</v>
      </c>
      <c r="F528" t="s">
        <v>2433</v>
      </c>
      <c r="G528" t="s">
        <v>1405</v>
      </c>
      <c r="H528" t="s">
        <v>868</v>
      </c>
      <c r="I528" t="str">
        <f t="shared" si="8"/>
        <v>5:2 - MPN - PRC4412, NCAGE = Z5394, Supplier = JAGUAR LAND ROVER AUSTRALIA PTY LTD</v>
      </c>
    </row>
    <row r="529" spans="1:9">
      <c r="A529" s="17" t="s">
        <v>3108</v>
      </c>
      <c r="B529" t="s">
        <v>211</v>
      </c>
      <c r="C529" s="5">
        <v>5</v>
      </c>
      <c r="D529">
        <v>2</v>
      </c>
      <c r="E529" t="s">
        <v>700</v>
      </c>
      <c r="F529" t="s">
        <v>2660</v>
      </c>
      <c r="G529" t="s">
        <v>1645</v>
      </c>
      <c r="H529" t="s">
        <v>702</v>
      </c>
      <c r="I529" t="str">
        <f t="shared" si="8"/>
        <v>5:2 - MPN - LR011870, NCAGE = U1030, Supplier = LAND ROVER</v>
      </c>
    </row>
    <row r="530" spans="1:9">
      <c r="A530" s="17" t="s">
        <v>3108</v>
      </c>
      <c r="B530" t="s">
        <v>211</v>
      </c>
      <c r="C530" s="5">
        <v>5</v>
      </c>
      <c r="D530">
        <v>2</v>
      </c>
      <c r="E530" t="s">
        <v>700</v>
      </c>
      <c r="F530" t="s">
        <v>2661</v>
      </c>
      <c r="G530" t="s">
        <v>1646</v>
      </c>
      <c r="H530" t="s">
        <v>702</v>
      </c>
      <c r="I530" t="str">
        <f t="shared" si="8"/>
        <v>5:2 - MPN - KAL500030, NCAGE = U1030, Supplier = LAND ROVER</v>
      </c>
    </row>
    <row r="531" spans="1:9">
      <c r="A531" s="17" t="s">
        <v>3108</v>
      </c>
      <c r="B531" t="s">
        <v>211</v>
      </c>
      <c r="C531" s="5">
        <v>5</v>
      </c>
      <c r="D531">
        <v>2</v>
      </c>
      <c r="E531" t="s">
        <v>700</v>
      </c>
      <c r="F531" t="s">
        <v>2662</v>
      </c>
      <c r="G531" t="s">
        <v>1647</v>
      </c>
      <c r="H531" t="s">
        <v>702</v>
      </c>
      <c r="I531" t="str">
        <f t="shared" si="8"/>
        <v>5:2 - MPN - NTC7829, NCAGE = U1030, Supplier = LAND ROVER</v>
      </c>
    </row>
    <row r="532" spans="1:9">
      <c r="A532" s="17" t="s">
        <v>3108</v>
      </c>
      <c r="B532" t="s">
        <v>211</v>
      </c>
      <c r="C532" s="5">
        <v>5</v>
      </c>
      <c r="D532">
        <v>2</v>
      </c>
      <c r="E532" t="s">
        <v>853</v>
      </c>
      <c r="F532" t="s">
        <v>2663</v>
      </c>
      <c r="G532" t="s">
        <v>1646</v>
      </c>
      <c r="H532" t="s">
        <v>854</v>
      </c>
      <c r="I532" t="str">
        <f t="shared" si="8"/>
        <v>5:2 - MPN - KAL500030, NCAGE = AE095, Supplier = JAGUAR LAND ROVER ITALIA SPA</v>
      </c>
    </row>
    <row r="533" spans="1:9">
      <c r="A533" s="17" t="s">
        <v>3108</v>
      </c>
      <c r="B533" t="s">
        <v>211</v>
      </c>
      <c r="C533" s="5">
        <v>5</v>
      </c>
      <c r="D533">
        <v>2</v>
      </c>
      <c r="E533" t="s">
        <v>853</v>
      </c>
      <c r="F533" t="s">
        <v>2664</v>
      </c>
      <c r="G533" t="s">
        <v>1648</v>
      </c>
      <c r="H533" t="s">
        <v>854</v>
      </c>
      <c r="I533" t="str">
        <f t="shared" si="8"/>
        <v>5:2 - MPN - (241)AE095KAL500030, NCAGE = AE095, Supplier = JAGUAR LAND ROVER ITALIA SPA</v>
      </c>
    </row>
    <row r="534" spans="1:9">
      <c r="A534" s="17" t="s">
        <v>3109</v>
      </c>
      <c r="B534" t="s">
        <v>215</v>
      </c>
      <c r="C534" s="5">
        <v>3</v>
      </c>
      <c r="D534">
        <v>2</v>
      </c>
      <c r="E534" t="s">
        <v>700</v>
      </c>
      <c r="F534" t="s">
        <v>2156</v>
      </c>
      <c r="G534" t="s">
        <v>1066</v>
      </c>
      <c r="H534" t="s">
        <v>702</v>
      </c>
      <c r="I534" t="str">
        <f t="shared" si="8"/>
        <v>3:2 - MPN - FS106206, NCAGE = U1030, Supplier = LAND ROVER</v>
      </c>
    </row>
    <row r="535" spans="1:9">
      <c r="A535" s="17" t="s">
        <v>3109</v>
      </c>
      <c r="B535" t="s">
        <v>215</v>
      </c>
      <c r="C535" s="5">
        <v>5</v>
      </c>
      <c r="D535">
        <v>2</v>
      </c>
      <c r="E535" t="s">
        <v>867</v>
      </c>
      <c r="F535" t="s">
        <v>2157</v>
      </c>
      <c r="G535" t="s">
        <v>1066</v>
      </c>
      <c r="H535" t="s">
        <v>868</v>
      </c>
      <c r="I535" t="str">
        <f t="shared" si="8"/>
        <v>5:2 - MPN - FS106206, NCAGE = Z5394, Supplier = JAGUAR LAND ROVER AUSTRALIA PTY LTD</v>
      </c>
    </row>
    <row r="536" spans="1:9">
      <c r="A536" s="17" t="s">
        <v>3110</v>
      </c>
      <c r="B536" t="s">
        <v>215</v>
      </c>
      <c r="C536" s="5">
        <v>3</v>
      </c>
      <c r="D536">
        <v>2</v>
      </c>
      <c r="E536" t="s">
        <v>700</v>
      </c>
      <c r="F536" t="s">
        <v>2210</v>
      </c>
      <c r="G536" t="s">
        <v>1129</v>
      </c>
      <c r="H536" t="s">
        <v>702</v>
      </c>
      <c r="I536" t="str">
        <f t="shared" si="8"/>
        <v>3:2 - MPN - SX110256M, NCAGE = U1030, Supplier = LAND ROVER</v>
      </c>
    </row>
    <row r="537" spans="1:9">
      <c r="A537" s="17" t="s">
        <v>3111</v>
      </c>
      <c r="B537" t="s">
        <v>215</v>
      </c>
      <c r="C537" s="5">
        <v>3</v>
      </c>
      <c r="D537">
        <v>2</v>
      </c>
      <c r="E537" t="s">
        <v>700</v>
      </c>
      <c r="F537" t="s">
        <v>2222</v>
      </c>
      <c r="G537" t="s">
        <v>1144</v>
      </c>
      <c r="H537" t="s">
        <v>702</v>
      </c>
      <c r="I537" t="str">
        <f t="shared" si="8"/>
        <v>3:2 - MPN - FS106125, NCAGE = U1030, Supplier = LAND ROVER</v>
      </c>
    </row>
    <row r="538" spans="1:9">
      <c r="A538" s="17" t="s">
        <v>3111</v>
      </c>
      <c r="B538" t="s">
        <v>215</v>
      </c>
      <c r="C538" s="5">
        <v>5</v>
      </c>
      <c r="D538">
        <v>2</v>
      </c>
      <c r="E538" t="s">
        <v>829</v>
      </c>
      <c r="F538" t="s">
        <v>2223</v>
      </c>
      <c r="G538" t="s">
        <v>1145</v>
      </c>
      <c r="H538" t="s">
        <v>831</v>
      </c>
      <c r="I538" t="str">
        <f t="shared" si="8"/>
        <v>5:2 - MPN - FS106125L, NCAGE = U3471, Supplier = UNIPART DEFENCE LOGISTICS</v>
      </c>
    </row>
    <row r="539" spans="1:9">
      <c r="A539" s="17" t="s">
        <v>3112</v>
      </c>
      <c r="B539" t="s">
        <v>215</v>
      </c>
      <c r="C539" s="5">
        <v>5</v>
      </c>
      <c r="D539">
        <v>2</v>
      </c>
      <c r="E539" t="s">
        <v>700</v>
      </c>
      <c r="F539" t="s">
        <v>2224</v>
      </c>
      <c r="G539" t="s">
        <v>1146</v>
      </c>
      <c r="H539" t="s">
        <v>702</v>
      </c>
      <c r="I539" t="str">
        <f t="shared" si="8"/>
        <v>5:2 - MPN - BH116207, NCAGE = U1030, Supplier = LAND ROVER</v>
      </c>
    </row>
    <row r="540" spans="1:9">
      <c r="A540" s="17" t="s">
        <v>3112</v>
      </c>
      <c r="B540" t="s">
        <v>215</v>
      </c>
      <c r="C540" s="5">
        <v>3</v>
      </c>
      <c r="D540">
        <v>2</v>
      </c>
      <c r="E540" t="s">
        <v>1147</v>
      </c>
      <c r="F540" t="s">
        <v>2225</v>
      </c>
      <c r="G540" s="15">
        <v>75104161000859</v>
      </c>
      <c r="H540" t="s">
        <v>1148</v>
      </c>
      <c r="I540" t="str">
        <f t="shared" si="8"/>
        <v>3:2 - MPN - 75104161000859, NCAGE = K0030, Supplier = RHEINMETALL BAE SYSTEMS LAND (RBSL)</v>
      </c>
    </row>
    <row r="541" spans="1:9">
      <c r="A541" s="17" t="s">
        <v>3113</v>
      </c>
      <c r="B541" t="s">
        <v>217</v>
      </c>
      <c r="C541" s="5">
        <v>5</v>
      </c>
      <c r="D541">
        <v>2</v>
      </c>
      <c r="E541" t="s">
        <v>700</v>
      </c>
      <c r="F541" t="s">
        <v>2370</v>
      </c>
      <c r="G541" t="s">
        <v>1332</v>
      </c>
      <c r="H541" t="s">
        <v>702</v>
      </c>
      <c r="I541" t="str">
        <f t="shared" si="8"/>
        <v>5:2 - MPN - SS110201E, NCAGE = U1030, Supplier = LAND ROVER</v>
      </c>
    </row>
    <row r="542" spans="1:9">
      <c r="A542" s="17" t="s">
        <v>3113</v>
      </c>
      <c r="B542" t="s">
        <v>217</v>
      </c>
      <c r="C542" s="5">
        <v>3</v>
      </c>
      <c r="D542">
        <v>2</v>
      </c>
      <c r="E542" t="s">
        <v>855</v>
      </c>
      <c r="F542" t="s">
        <v>2371</v>
      </c>
      <c r="G542" t="s">
        <v>1333</v>
      </c>
      <c r="H542" t="s">
        <v>857</v>
      </c>
      <c r="I542" t="str">
        <f t="shared" si="8"/>
        <v>3:2 - MPN - NO PRIMARY REF 99-612-1703, NCAGE = IREF0, Supplier = THIS NCAGE IS USED TO INFORM THAT THE DESIGN CONTROL AUTHORITY CANNOT BE ESTABLISHED OR THE ITEM OF SUPPLY IS NO LONGER MANUFACTURED.</v>
      </c>
    </row>
    <row r="543" spans="1:9">
      <c r="A543" s="17" t="s">
        <v>3114</v>
      </c>
      <c r="B543" t="s">
        <v>214</v>
      </c>
      <c r="C543" s="5">
        <v>3</v>
      </c>
      <c r="D543">
        <v>2</v>
      </c>
      <c r="E543" t="s">
        <v>700</v>
      </c>
      <c r="F543" t="s">
        <v>2375</v>
      </c>
      <c r="G543" t="s">
        <v>1337</v>
      </c>
      <c r="H543" t="s">
        <v>702</v>
      </c>
      <c r="I543" t="str">
        <f t="shared" si="8"/>
        <v>3:2 - MPN - AB614088, NCAGE = U1030, Supplier = LAND ROVER</v>
      </c>
    </row>
    <row r="544" spans="1:9">
      <c r="A544" s="17" t="s">
        <v>3115</v>
      </c>
      <c r="B544" t="s">
        <v>213</v>
      </c>
      <c r="C544" s="5">
        <v>5</v>
      </c>
      <c r="D544">
        <v>2</v>
      </c>
      <c r="E544" t="s">
        <v>700</v>
      </c>
      <c r="F544" t="s">
        <v>2376</v>
      </c>
      <c r="G544" t="s">
        <v>1338</v>
      </c>
      <c r="H544" t="s">
        <v>702</v>
      </c>
      <c r="I544" t="str">
        <f t="shared" si="8"/>
        <v>5:2 - MPN - SE105351L, NCAGE = U1030, Supplier = LAND ROVER</v>
      </c>
    </row>
    <row r="545" spans="1:9">
      <c r="A545" s="17" t="s">
        <v>3115</v>
      </c>
      <c r="B545" t="s">
        <v>213</v>
      </c>
      <c r="C545" s="5">
        <v>5</v>
      </c>
      <c r="D545">
        <v>2</v>
      </c>
      <c r="E545" t="s">
        <v>700</v>
      </c>
      <c r="F545" t="s">
        <v>2377</v>
      </c>
      <c r="G545" t="s">
        <v>1339</v>
      </c>
      <c r="H545" t="s">
        <v>702</v>
      </c>
      <c r="I545" t="str">
        <f t="shared" si="8"/>
        <v>5:2 - MPN - SE105351, NCAGE = U1030, Supplier = LAND ROVER</v>
      </c>
    </row>
    <row r="546" spans="1:9">
      <c r="A546" s="17" t="s">
        <v>3116</v>
      </c>
      <c r="B546" t="s">
        <v>217</v>
      </c>
      <c r="C546" s="5">
        <v>3</v>
      </c>
      <c r="D546">
        <v>2</v>
      </c>
      <c r="E546" t="s">
        <v>700</v>
      </c>
      <c r="F546" t="s">
        <v>2391</v>
      </c>
      <c r="G546" t="s">
        <v>1350</v>
      </c>
      <c r="H546" t="s">
        <v>702</v>
      </c>
      <c r="I546" t="str">
        <f t="shared" si="8"/>
        <v>3:2 - MPN - ASR1458, NCAGE = U1030, Supplier = LAND ROVER</v>
      </c>
    </row>
    <row r="547" spans="1:9">
      <c r="A547" s="17" t="s">
        <v>3117</v>
      </c>
      <c r="B547" t="s">
        <v>1382</v>
      </c>
      <c r="C547" s="5">
        <v>5</v>
      </c>
      <c r="D547">
        <v>2</v>
      </c>
      <c r="E547" t="s">
        <v>700</v>
      </c>
      <c r="F547" t="s">
        <v>2411</v>
      </c>
      <c r="G547" t="s">
        <v>1383</v>
      </c>
      <c r="H547" t="s">
        <v>702</v>
      </c>
      <c r="I547" t="str">
        <f t="shared" si="8"/>
        <v>5:2 - MPN - AB614065L, NCAGE = U1030, Supplier = LAND ROVER</v>
      </c>
    </row>
    <row r="548" spans="1:9">
      <c r="A548" s="17" t="s">
        <v>3117</v>
      </c>
      <c r="B548" t="s">
        <v>1382</v>
      </c>
      <c r="C548" s="5">
        <v>3</v>
      </c>
      <c r="D548">
        <v>2</v>
      </c>
      <c r="E548" t="s">
        <v>855</v>
      </c>
      <c r="F548" t="s">
        <v>2412</v>
      </c>
      <c r="G548" t="s">
        <v>1384</v>
      </c>
      <c r="H548" t="s">
        <v>857</v>
      </c>
      <c r="I548" t="str">
        <f t="shared" si="8"/>
        <v>3:2 - MPN - NO PRIMARY REF 99-679-7653, NCAGE = IREF0, Supplier = THIS NCAGE IS USED TO INFORM THAT THE DESIGN CONTROL AUTHORITY CANNOT BE ESTABLISHED OR THE ITEM OF SUPPLY IS NO LONGER MANUFACTURED.</v>
      </c>
    </row>
    <row r="549" spans="1:9">
      <c r="A549" s="17" t="s">
        <v>3118</v>
      </c>
      <c r="B549" t="s">
        <v>212</v>
      </c>
      <c r="C549" s="5">
        <v>3</v>
      </c>
      <c r="D549">
        <v>2</v>
      </c>
      <c r="E549" t="s">
        <v>700</v>
      </c>
      <c r="F549" t="s">
        <v>2434</v>
      </c>
      <c r="G549" t="s">
        <v>1409</v>
      </c>
      <c r="H549" t="s">
        <v>702</v>
      </c>
      <c r="I549" t="str">
        <f t="shared" si="8"/>
        <v>3:2 - MPN - RRC8343, NCAGE = U1030, Supplier = LAND ROVER</v>
      </c>
    </row>
    <row r="550" spans="1:9">
      <c r="A550" s="17" t="s">
        <v>3119</v>
      </c>
      <c r="B550" t="s">
        <v>214</v>
      </c>
      <c r="C550" s="5">
        <v>5</v>
      </c>
      <c r="D550">
        <v>2</v>
      </c>
      <c r="E550" t="s">
        <v>700</v>
      </c>
      <c r="F550" t="s">
        <v>2473</v>
      </c>
      <c r="G550" t="s">
        <v>1444</v>
      </c>
      <c r="H550" t="s">
        <v>702</v>
      </c>
      <c r="I550" t="str">
        <f t="shared" si="8"/>
        <v>5:2 - MPN - AB604051L, NCAGE = U1030, Supplier = LAND ROVER</v>
      </c>
    </row>
    <row r="551" spans="1:9">
      <c r="A551" s="17" t="s">
        <v>3119</v>
      </c>
      <c r="B551" t="s">
        <v>214</v>
      </c>
      <c r="C551" s="5">
        <v>3</v>
      </c>
      <c r="D551">
        <v>2</v>
      </c>
      <c r="E551" t="s">
        <v>855</v>
      </c>
      <c r="F551" t="s">
        <v>2474</v>
      </c>
      <c r="G551" t="s">
        <v>1445</v>
      </c>
      <c r="H551" t="s">
        <v>857</v>
      </c>
      <c r="I551" t="str">
        <f t="shared" si="8"/>
        <v>3:2 - MPN - NO PRIMARY REF 99-731-8279, NCAGE = IREF0, Supplier = THIS NCAGE IS USED TO INFORM THAT THE DESIGN CONTROL AUTHORITY CANNOT BE ESTABLISHED OR THE ITEM OF SUPPLY IS NO LONGER MANUFACTURED.</v>
      </c>
    </row>
    <row r="552" spans="1:9">
      <c r="A552" s="17" t="s">
        <v>3120</v>
      </c>
      <c r="B552" t="s">
        <v>214</v>
      </c>
      <c r="C552" s="5">
        <v>3</v>
      </c>
      <c r="D552">
        <v>2</v>
      </c>
      <c r="E552" t="s">
        <v>700</v>
      </c>
      <c r="F552" t="s">
        <v>2547</v>
      </c>
      <c r="G552" t="s">
        <v>1521</v>
      </c>
      <c r="H552" t="s">
        <v>702</v>
      </c>
      <c r="I552" t="str">
        <f t="shared" si="8"/>
        <v>3:2 - MPN - MTC9968, NCAGE = U1030, Supplier = LAND ROVER</v>
      </c>
    </row>
    <row r="553" spans="1:9">
      <c r="A553" s="17" t="s">
        <v>3120</v>
      </c>
      <c r="B553" t="s">
        <v>214</v>
      </c>
      <c r="C553" s="5">
        <v>5</v>
      </c>
      <c r="D553">
        <v>2</v>
      </c>
      <c r="E553" t="s">
        <v>867</v>
      </c>
      <c r="F553" t="s">
        <v>2548</v>
      </c>
      <c r="G553" t="s">
        <v>1522</v>
      </c>
      <c r="H553" t="s">
        <v>868</v>
      </c>
      <c r="I553" t="str">
        <f t="shared" si="8"/>
        <v>5:2 - MPN - MTC 9968, NCAGE = Z5394, Supplier = JAGUAR LAND ROVER AUSTRALIA PTY LTD</v>
      </c>
    </row>
    <row r="554" spans="1:9">
      <c r="A554" s="17" t="s">
        <v>3121</v>
      </c>
      <c r="B554" t="s">
        <v>1382</v>
      </c>
      <c r="C554" s="5">
        <v>5</v>
      </c>
      <c r="D554">
        <v>2</v>
      </c>
      <c r="E554" t="s">
        <v>700</v>
      </c>
      <c r="F554" t="s">
        <v>2701</v>
      </c>
      <c r="G554" t="s">
        <v>1696</v>
      </c>
      <c r="H554" t="s">
        <v>702</v>
      </c>
      <c r="I554" t="str">
        <f t="shared" si="8"/>
        <v>5:2 - MPN - AB608047L, NCAGE = U1030, Supplier = LAND ROVER</v>
      </c>
    </row>
    <row r="555" spans="1:9">
      <c r="A555" s="17" t="s">
        <v>3121</v>
      </c>
      <c r="B555" t="s">
        <v>1382</v>
      </c>
      <c r="C555" s="5">
        <v>5</v>
      </c>
      <c r="D555">
        <v>2</v>
      </c>
      <c r="E555" t="s">
        <v>700</v>
      </c>
      <c r="F555" t="s">
        <v>2702</v>
      </c>
      <c r="G555" t="s">
        <v>1697</v>
      </c>
      <c r="H555" t="s">
        <v>702</v>
      </c>
      <c r="I555" t="str">
        <f t="shared" si="8"/>
        <v>5:2 - MPN - AB608041L, NCAGE = U1030, Supplier = LAND ROVER</v>
      </c>
    </row>
    <row r="556" spans="1:9">
      <c r="A556" s="17" t="s">
        <v>3121</v>
      </c>
      <c r="B556" t="s">
        <v>1382</v>
      </c>
      <c r="C556" s="5">
        <v>5</v>
      </c>
      <c r="D556">
        <v>2</v>
      </c>
      <c r="E556" t="s">
        <v>700</v>
      </c>
      <c r="F556" t="s">
        <v>2703</v>
      </c>
      <c r="G556" t="s">
        <v>1698</v>
      </c>
      <c r="H556" t="s">
        <v>702</v>
      </c>
      <c r="I556" t="str">
        <f t="shared" si="8"/>
        <v>5:2 - MPN - AB608047, NCAGE = U1030, Supplier = LAND ROVER</v>
      </c>
    </row>
    <row r="557" spans="1:9">
      <c r="A557" s="17" t="s">
        <v>3122</v>
      </c>
      <c r="B557" t="s">
        <v>212</v>
      </c>
      <c r="C557" s="5">
        <v>3</v>
      </c>
      <c r="D557">
        <v>2</v>
      </c>
      <c r="E557" t="s">
        <v>700</v>
      </c>
      <c r="F557" t="s">
        <v>2787</v>
      </c>
      <c r="G557" t="s">
        <v>1780</v>
      </c>
      <c r="H557" t="s">
        <v>702</v>
      </c>
      <c r="I557" t="str">
        <f t="shared" si="8"/>
        <v>3:2 - MPN - NTC 5401, NCAGE = U1030, Supplier = LAND ROVER</v>
      </c>
    </row>
    <row r="558" spans="1:9">
      <c r="A558" s="17" t="s">
        <v>3123</v>
      </c>
      <c r="B558" t="s">
        <v>215</v>
      </c>
      <c r="C558" s="5">
        <v>5</v>
      </c>
      <c r="D558">
        <v>2</v>
      </c>
      <c r="E558" t="s">
        <v>700</v>
      </c>
      <c r="F558" t="s">
        <v>2824</v>
      </c>
      <c r="G558" t="s">
        <v>1818</v>
      </c>
      <c r="H558" t="s">
        <v>702</v>
      </c>
      <c r="I558" t="str">
        <f t="shared" si="8"/>
        <v>5:2 - MPN - BH116347, NCAGE = U1030, Supplier = LAND ROVER</v>
      </c>
    </row>
    <row r="559" spans="1:9">
      <c r="A559" s="17" t="s">
        <v>3124</v>
      </c>
      <c r="B559" t="s">
        <v>215</v>
      </c>
      <c r="C559" s="5">
        <v>3</v>
      </c>
      <c r="D559">
        <v>2</v>
      </c>
      <c r="E559" t="s">
        <v>700</v>
      </c>
      <c r="F559" t="s">
        <v>2866</v>
      </c>
      <c r="G559" t="s">
        <v>1888</v>
      </c>
      <c r="H559" t="s">
        <v>702</v>
      </c>
      <c r="I559" t="str">
        <f t="shared" si="8"/>
        <v>3:2 - MPN - AYP500170, NCAGE = U1030, Supplier = LAND ROVER</v>
      </c>
    </row>
    <row r="560" spans="1:9">
      <c r="A560" s="17" t="s">
        <v>3125</v>
      </c>
      <c r="B560" t="s">
        <v>219</v>
      </c>
      <c r="C560" s="5">
        <v>3</v>
      </c>
      <c r="D560">
        <v>2</v>
      </c>
      <c r="E560" t="s">
        <v>700</v>
      </c>
      <c r="F560" t="s">
        <v>2140</v>
      </c>
      <c r="G560" t="s">
        <v>1047</v>
      </c>
      <c r="H560" t="s">
        <v>702</v>
      </c>
      <c r="I560" t="str">
        <f t="shared" si="8"/>
        <v>3:2 - MPN - UYG500030, NCAGE = U1030, Supplier = LAND ROVER</v>
      </c>
    </row>
    <row r="561" spans="1:9">
      <c r="A561" s="17" t="s">
        <v>3126</v>
      </c>
      <c r="B561" t="s">
        <v>219</v>
      </c>
      <c r="C561" s="5">
        <v>5</v>
      </c>
      <c r="D561">
        <v>2</v>
      </c>
      <c r="E561" t="s">
        <v>1002</v>
      </c>
      <c r="F561" t="s">
        <v>2149</v>
      </c>
      <c r="G561" t="s">
        <v>1059</v>
      </c>
      <c r="H561" t="s">
        <v>1004</v>
      </c>
      <c r="I561" t="str">
        <f t="shared" si="8"/>
        <v>5:2 - MPN - BR0042, NCAGE = U9728, Supplier = BEARMACH LIMITED</v>
      </c>
    </row>
    <row r="562" spans="1:9">
      <c r="A562" s="17" t="s">
        <v>3126</v>
      </c>
      <c r="B562" t="s">
        <v>219</v>
      </c>
      <c r="C562" s="5">
        <v>3</v>
      </c>
      <c r="D562">
        <v>2</v>
      </c>
      <c r="E562" t="s">
        <v>700</v>
      </c>
      <c r="F562" t="s">
        <v>2150</v>
      </c>
      <c r="G562" t="s">
        <v>1060</v>
      </c>
      <c r="H562" t="s">
        <v>702</v>
      </c>
      <c r="I562" t="str">
        <f t="shared" si="8"/>
        <v>3:2 - MPN - UYG500050, NCAGE = U1030, Supplier = LAND ROVER</v>
      </c>
    </row>
    <row r="563" spans="1:9">
      <c r="A563" s="17" t="s">
        <v>3127</v>
      </c>
      <c r="B563" t="s">
        <v>220</v>
      </c>
      <c r="C563" s="5">
        <v>3</v>
      </c>
      <c r="D563">
        <v>2</v>
      </c>
      <c r="E563" t="s">
        <v>700</v>
      </c>
      <c r="F563" t="s">
        <v>2173</v>
      </c>
      <c r="G563" t="s">
        <v>1086</v>
      </c>
      <c r="H563" t="s">
        <v>702</v>
      </c>
      <c r="I563" t="str">
        <f t="shared" si="8"/>
        <v>3:2 - MPN - BX116201L, NCAGE = U1030, Supplier = LAND ROVER</v>
      </c>
    </row>
    <row r="564" spans="1:9">
      <c r="A564" s="17" t="s">
        <v>3127</v>
      </c>
      <c r="B564" t="s">
        <v>220</v>
      </c>
      <c r="C564" s="5">
        <v>5</v>
      </c>
      <c r="D564">
        <v>2</v>
      </c>
      <c r="E564" t="s">
        <v>700</v>
      </c>
      <c r="F564" t="s">
        <v>2174</v>
      </c>
      <c r="G564" t="s">
        <v>1087</v>
      </c>
      <c r="H564" t="s">
        <v>702</v>
      </c>
      <c r="I564" t="str">
        <f t="shared" si="8"/>
        <v>5:2 - MPN - BX116201, NCAGE = U1030, Supplier = LAND ROVER</v>
      </c>
    </row>
    <row r="565" spans="1:9">
      <c r="A565" s="17" t="s">
        <v>3128</v>
      </c>
      <c r="B565" t="s">
        <v>219</v>
      </c>
      <c r="C565" s="5">
        <v>5</v>
      </c>
      <c r="D565">
        <v>2</v>
      </c>
      <c r="E565" t="s">
        <v>899</v>
      </c>
      <c r="F565" t="s">
        <v>2309</v>
      </c>
      <c r="G565" t="s">
        <v>1254</v>
      </c>
      <c r="H565" t="s">
        <v>900</v>
      </c>
      <c r="I565" t="str">
        <f t="shared" si="8"/>
        <v>5:2 - MPN - 10-30-532, NCAGE = U4542, Supplier = SUPACAT LIMITED</v>
      </c>
    </row>
    <row r="566" spans="1:9">
      <c r="A566" s="17" t="s">
        <v>3128</v>
      </c>
      <c r="B566" t="s">
        <v>219</v>
      </c>
      <c r="C566" s="5">
        <v>3</v>
      </c>
      <c r="D566">
        <v>2</v>
      </c>
      <c r="E566" t="s">
        <v>700</v>
      </c>
      <c r="F566" t="s">
        <v>2310</v>
      </c>
      <c r="G566" t="s">
        <v>1255</v>
      </c>
      <c r="H566" t="s">
        <v>702</v>
      </c>
      <c r="I566" t="str">
        <f t="shared" si="8"/>
        <v>3:2 - MPN - SYP500090, NCAGE = U1030, Supplier = LAND ROVER</v>
      </c>
    </row>
    <row r="567" spans="1:9">
      <c r="A567" s="17" t="s">
        <v>3129</v>
      </c>
      <c r="B567" t="s">
        <v>219</v>
      </c>
      <c r="C567" s="5">
        <v>5</v>
      </c>
      <c r="D567">
        <v>2</v>
      </c>
      <c r="E567" t="s">
        <v>965</v>
      </c>
      <c r="F567" t="s">
        <v>2510</v>
      </c>
      <c r="G567" t="s">
        <v>1482</v>
      </c>
      <c r="H567" t="s">
        <v>967</v>
      </c>
      <c r="I567" t="str">
        <f t="shared" si="8"/>
        <v>5:2 - MPN - LR045409, NCAGE = KD4V9, Supplier = BRITPART</v>
      </c>
    </row>
    <row r="568" spans="1:9">
      <c r="A568" s="17" t="s">
        <v>3129</v>
      </c>
      <c r="B568" t="s">
        <v>219</v>
      </c>
      <c r="C568" s="5">
        <v>5</v>
      </c>
      <c r="D568">
        <v>2</v>
      </c>
      <c r="E568" t="s">
        <v>700</v>
      </c>
      <c r="F568" t="s">
        <v>2511</v>
      </c>
      <c r="G568" t="s">
        <v>1482</v>
      </c>
      <c r="H568" t="s">
        <v>702</v>
      </c>
      <c r="I568" t="str">
        <f t="shared" si="8"/>
        <v>5:2 - MPN - LR045409, NCAGE = U1030, Supplier = LAND ROVER</v>
      </c>
    </row>
    <row r="569" spans="1:9">
      <c r="A569" s="17" t="s">
        <v>3129</v>
      </c>
      <c r="B569" t="s">
        <v>219</v>
      </c>
      <c r="C569" s="5">
        <v>5</v>
      </c>
      <c r="D569">
        <v>2</v>
      </c>
      <c r="E569" t="s">
        <v>1415</v>
      </c>
      <c r="F569" t="s">
        <v>2512</v>
      </c>
      <c r="G569" t="s">
        <v>1483</v>
      </c>
      <c r="H569" t="s">
        <v>1416</v>
      </c>
      <c r="I569" t="str">
        <f t="shared" si="8"/>
        <v>5:2 - MPN - 509045P, NCAGE = U6267, Supplier = BORDER HOLDINGS (UK) LTD</v>
      </c>
    </row>
    <row r="570" spans="1:9">
      <c r="A570" s="17" t="s">
        <v>3129</v>
      </c>
      <c r="B570" t="s">
        <v>219</v>
      </c>
      <c r="C570" s="5">
        <v>5</v>
      </c>
      <c r="D570">
        <v>2</v>
      </c>
      <c r="E570" t="s">
        <v>867</v>
      </c>
      <c r="F570" t="s">
        <v>2513</v>
      </c>
      <c r="G570" t="s">
        <v>1483</v>
      </c>
      <c r="H570" t="s">
        <v>868</v>
      </c>
      <c r="I570" t="str">
        <f t="shared" si="8"/>
        <v>5:2 - MPN - 509045P, NCAGE = Z5394, Supplier = JAGUAR LAND ROVER AUSTRALIA PTY LTD</v>
      </c>
    </row>
    <row r="571" spans="1:9">
      <c r="A571" s="17" t="s">
        <v>3129</v>
      </c>
      <c r="B571" t="s">
        <v>219</v>
      </c>
      <c r="C571" s="5">
        <v>5</v>
      </c>
      <c r="D571">
        <v>2</v>
      </c>
      <c r="E571" t="s">
        <v>700</v>
      </c>
      <c r="F571" t="s">
        <v>2514</v>
      </c>
      <c r="G571" t="s">
        <v>1483</v>
      </c>
      <c r="H571" t="s">
        <v>702</v>
      </c>
      <c r="I571" t="str">
        <f t="shared" si="8"/>
        <v>5:2 - MPN - 509045P, NCAGE = U1030, Supplier = LAND ROVER</v>
      </c>
    </row>
    <row r="572" spans="1:9">
      <c r="A572" s="17" t="s">
        <v>3129</v>
      </c>
      <c r="B572" t="s">
        <v>219</v>
      </c>
      <c r="C572" s="5">
        <v>5</v>
      </c>
      <c r="D572">
        <v>2</v>
      </c>
      <c r="E572" t="s">
        <v>737</v>
      </c>
      <c r="F572" t="s">
        <v>2515</v>
      </c>
      <c r="G572" t="s">
        <v>1483</v>
      </c>
      <c r="H572" t="s">
        <v>739</v>
      </c>
      <c r="I572" t="str">
        <f t="shared" si="8"/>
        <v>5:2 - MPN - 509045P, NCAGE = 1153H, Supplier = BRITISH AUTOMOTIVE SUPPLY SP. Z O.O.</v>
      </c>
    </row>
    <row r="573" spans="1:9">
      <c r="A573" s="17" t="s">
        <v>3129</v>
      </c>
      <c r="B573" t="s">
        <v>219</v>
      </c>
      <c r="C573" s="5">
        <v>3</v>
      </c>
      <c r="D573">
        <v>2</v>
      </c>
      <c r="E573" t="s">
        <v>700</v>
      </c>
      <c r="F573" t="s">
        <v>2516</v>
      </c>
      <c r="G573" s="8">
        <v>509045</v>
      </c>
      <c r="H573" t="s">
        <v>702</v>
      </c>
      <c r="I573" t="str">
        <f t="shared" si="8"/>
        <v>3:2 - MPN - 509045, NCAGE = U1030, Supplier = LAND ROVER</v>
      </c>
    </row>
    <row r="574" spans="1:9">
      <c r="A574" s="17" t="s">
        <v>3130</v>
      </c>
      <c r="B574" t="s">
        <v>219</v>
      </c>
      <c r="C574" s="5">
        <v>5</v>
      </c>
      <c r="D574">
        <v>2</v>
      </c>
      <c r="E574" t="s">
        <v>700</v>
      </c>
      <c r="F574" t="s">
        <v>2642</v>
      </c>
      <c r="G574" t="s">
        <v>1630</v>
      </c>
      <c r="H574" t="s">
        <v>702</v>
      </c>
      <c r="I574" t="str">
        <f t="shared" si="8"/>
        <v>5:2 - MPN - BX110095M, NCAGE = U1030, Supplier = LAND ROVER</v>
      </c>
    </row>
    <row r="575" spans="1:9">
      <c r="A575" s="17" t="s">
        <v>3130</v>
      </c>
      <c r="B575" t="s">
        <v>219</v>
      </c>
      <c r="C575" s="5">
        <v>3</v>
      </c>
      <c r="D575">
        <v>2</v>
      </c>
      <c r="E575" t="s">
        <v>855</v>
      </c>
      <c r="F575" t="s">
        <v>2643</v>
      </c>
      <c r="G575" t="s">
        <v>1631</v>
      </c>
      <c r="H575" t="s">
        <v>857</v>
      </c>
      <c r="I575" t="str">
        <f t="shared" si="8"/>
        <v>3:2 - MPN - NO PRIMARY REF 99-808-7428, NCAGE = IREF0, Supplier = THIS NCAGE IS USED TO INFORM THAT THE DESIGN CONTROL AUTHORITY CANNOT BE ESTABLISHED OR THE ITEM OF SUPPLY IS NO LONGER MANUFACTURED.</v>
      </c>
    </row>
    <row r="576" spans="1:9">
      <c r="A576" s="17" t="s">
        <v>3131</v>
      </c>
      <c r="B576" t="s">
        <v>219</v>
      </c>
      <c r="C576" s="5">
        <v>5</v>
      </c>
      <c r="D576">
        <v>2</v>
      </c>
      <c r="E576" t="s">
        <v>743</v>
      </c>
      <c r="F576" t="s">
        <v>2769</v>
      </c>
      <c r="G576" t="s">
        <v>1766</v>
      </c>
      <c r="H576" t="s">
        <v>745</v>
      </c>
      <c r="I576" t="str">
        <f t="shared" si="8"/>
        <v>5:2 - MPN - FS110301L, NCAGE = U0M41, Supplier = SAFETY DEVICES INTERNATIONAL LTD</v>
      </c>
    </row>
    <row r="577" spans="1:9">
      <c r="A577" s="17" t="s">
        <v>3131</v>
      </c>
      <c r="B577" t="s">
        <v>219</v>
      </c>
      <c r="C577" s="5">
        <v>3</v>
      </c>
      <c r="D577">
        <v>2</v>
      </c>
      <c r="E577" t="s">
        <v>700</v>
      </c>
      <c r="F577" t="s">
        <v>2770</v>
      </c>
      <c r="G577" t="s">
        <v>1766</v>
      </c>
      <c r="H577" t="s">
        <v>702</v>
      </c>
      <c r="I577" t="str">
        <f t="shared" si="8"/>
        <v>3:2 - MPN - FS110301L, NCAGE = U1030, Supplier = LAND ROVER</v>
      </c>
    </row>
    <row r="578" spans="1:9">
      <c r="A578" s="17" t="s">
        <v>3131</v>
      </c>
      <c r="B578" t="s">
        <v>219</v>
      </c>
      <c r="C578" s="5">
        <v>5</v>
      </c>
      <c r="D578">
        <v>2</v>
      </c>
      <c r="E578" t="s">
        <v>700</v>
      </c>
      <c r="F578" t="s">
        <v>2771</v>
      </c>
      <c r="G578" t="s">
        <v>1767</v>
      </c>
      <c r="H578" t="s">
        <v>702</v>
      </c>
      <c r="I578" t="str">
        <f t="shared" ref="I578:I641" si="9">C578&amp;":"&amp;D578&amp;" - MPN - "&amp;G578&amp;", NCAGE = "&amp;E578&amp;", Supplier = "&amp;H578</f>
        <v>5:2 - MPN - FS110306, NCAGE = U1030, Supplier = LAND ROVER</v>
      </c>
    </row>
    <row r="579" spans="1:9">
      <c r="A579" s="17" t="s">
        <v>3131</v>
      </c>
      <c r="B579" t="s">
        <v>219</v>
      </c>
      <c r="C579" s="5">
        <v>5</v>
      </c>
      <c r="D579">
        <v>2</v>
      </c>
      <c r="E579" t="s">
        <v>853</v>
      </c>
      <c r="F579" t="s">
        <v>2772</v>
      </c>
      <c r="G579" t="s">
        <v>1767</v>
      </c>
      <c r="H579" t="s">
        <v>854</v>
      </c>
      <c r="I579" t="str">
        <f t="shared" si="9"/>
        <v>5:2 - MPN - FS110306, NCAGE = AE095, Supplier = JAGUAR LAND ROVER ITALIA SPA</v>
      </c>
    </row>
    <row r="580" spans="1:9">
      <c r="A580" s="17" t="s">
        <v>3131</v>
      </c>
      <c r="B580" t="s">
        <v>219</v>
      </c>
      <c r="C580" s="5">
        <v>5</v>
      </c>
      <c r="D580">
        <v>2</v>
      </c>
      <c r="E580" t="s">
        <v>853</v>
      </c>
      <c r="F580" t="s">
        <v>2773</v>
      </c>
      <c r="G580" t="s">
        <v>1768</v>
      </c>
      <c r="H580" t="s">
        <v>854</v>
      </c>
      <c r="I580" t="str">
        <f t="shared" si="9"/>
        <v>5:2 - MPN - (241)AE095FS110306, NCAGE = AE095, Supplier = JAGUAR LAND ROVER ITALIA SPA</v>
      </c>
    </row>
    <row r="581" spans="1:9">
      <c r="A581" s="17" t="s">
        <v>3132</v>
      </c>
      <c r="B581" t="s">
        <v>222</v>
      </c>
      <c r="C581" s="5">
        <v>5</v>
      </c>
      <c r="D581">
        <v>2</v>
      </c>
      <c r="E581" t="s">
        <v>743</v>
      </c>
      <c r="F581" t="s">
        <v>1940</v>
      </c>
      <c r="G581" t="s">
        <v>744</v>
      </c>
      <c r="H581" t="s">
        <v>745</v>
      </c>
      <c r="I581" t="str">
        <f t="shared" si="9"/>
        <v>5:2 - MPN - ASR1184, NCAGE = U0M41, Supplier = SAFETY DEVICES INTERNATIONAL LTD</v>
      </c>
    </row>
    <row r="582" spans="1:9">
      <c r="A582" s="17" t="s">
        <v>3132</v>
      </c>
      <c r="B582" t="s">
        <v>222</v>
      </c>
      <c r="C582" s="5">
        <v>5</v>
      </c>
      <c r="D582">
        <v>2</v>
      </c>
      <c r="E582" t="s">
        <v>700</v>
      </c>
      <c r="F582" t="s">
        <v>1941</v>
      </c>
      <c r="G582" t="s">
        <v>744</v>
      </c>
      <c r="H582" t="s">
        <v>702</v>
      </c>
      <c r="I582" t="str">
        <f t="shared" si="9"/>
        <v>5:2 - MPN - ASR1184, NCAGE = U1030, Supplier = LAND ROVER</v>
      </c>
    </row>
    <row r="583" spans="1:9">
      <c r="A583" s="17" t="s">
        <v>3132</v>
      </c>
      <c r="B583" t="s">
        <v>222</v>
      </c>
      <c r="C583" s="5">
        <v>3</v>
      </c>
      <c r="D583">
        <v>2</v>
      </c>
      <c r="E583" s="7">
        <v>78276</v>
      </c>
      <c r="F583" t="s">
        <v>1942</v>
      </c>
      <c r="G583" t="s">
        <v>746</v>
      </c>
      <c r="H583" t="s">
        <v>747</v>
      </c>
      <c r="I583" t="str">
        <f t="shared" si="9"/>
        <v>3:2 - MPN - ALS4-1015-3.8, NCAGE = 78276, Supplier = AVK INDUSTRIES PRODUCTS INC</v>
      </c>
    </row>
    <row r="584" spans="1:9">
      <c r="A584" s="17" t="s">
        <v>3133</v>
      </c>
      <c r="B584" t="s">
        <v>894</v>
      </c>
      <c r="C584" s="5">
        <v>3</v>
      </c>
      <c r="D584">
        <v>2</v>
      </c>
      <c r="E584" t="s">
        <v>700</v>
      </c>
      <c r="F584" t="s">
        <v>2028</v>
      </c>
      <c r="G584" t="s">
        <v>895</v>
      </c>
      <c r="H584" t="s">
        <v>702</v>
      </c>
      <c r="I584" t="str">
        <f t="shared" si="9"/>
        <v>3:2 - MPN - RRD500010, NCAGE = U1030, Supplier = LAND ROVER</v>
      </c>
    </row>
    <row r="585" spans="1:9">
      <c r="A585" s="17" t="s">
        <v>3133</v>
      </c>
      <c r="B585" t="s">
        <v>894</v>
      </c>
      <c r="C585" s="5">
        <v>5</v>
      </c>
      <c r="D585">
        <v>2</v>
      </c>
      <c r="E585" t="s">
        <v>896</v>
      </c>
      <c r="F585" t="s">
        <v>2029</v>
      </c>
      <c r="G585" t="s">
        <v>897</v>
      </c>
      <c r="H585" t="s">
        <v>898</v>
      </c>
      <c r="I585" t="str">
        <f t="shared" si="9"/>
        <v>5:2 - MPN - 10-20-517, NCAGE = Z0SR3, Supplier = SUPACAT PTY LTD</v>
      </c>
    </row>
    <row r="586" spans="1:9">
      <c r="A586" s="17" t="s">
        <v>3133</v>
      </c>
      <c r="B586" t="s">
        <v>894</v>
      </c>
      <c r="C586" s="5">
        <v>5</v>
      </c>
      <c r="D586">
        <v>2</v>
      </c>
      <c r="E586" t="s">
        <v>899</v>
      </c>
      <c r="F586" t="s">
        <v>2030</v>
      </c>
      <c r="G586" t="s">
        <v>897</v>
      </c>
      <c r="H586" t="s">
        <v>900</v>
      </c>
      <c r="I586" t="str">
        <f t="shared" si="9"/>
        <v>5:2 - MPN - 10-20-517, NCAGE = U4542, Supplier = SUPACAT LIMITED</v>
      </c>
    </row>
    <row r="587" spans="1:9">
      <c r="A587" s="17" t="s">
        <v>3133</v>
      </c>
      <c r="B587" t="s">
        <v>894</v>
      </c>
      <c r="C587" s="5">
        <v>5</v>
      </c>
      <c r="D587">
        <v>2</v>
      </c>
      <c r="E587" t="s">
        <v>737</v>
      </c>
      <c r="F587" t="s">
        <v>2031</v>
      </c>
      <c r="G587" t="s">
        <v>895</v>
      </c>
      <c r="H587" t="s">
        <v>739</v>
      </c>
      <c r="I587" t="str">
        <f t="shared" si="9"/>
        <v>5:2 - MPN - RRD500010, NCAGE = 1153H, Supplier = BRITISH AUTOMOTIVE SUPPLY SP. Z O.O.</v>
      </c>
    </row>
    <row r="588" spans="1:9">
      <c r="A588" s="17" t="s">
        <v>3134</v>
      </c>
      <c r="B588" t="s">
        <v>224</v>
      </c>
      <c r="C588" s="5">
        <v>3</v>
      </c>
      <c r="D588">
        <v>2</v>
      </c>
      <c r="E588" t="s">
        <v>700</v>
      </c>
      <c r="F588" t="s">
        <v>2053</v>
      </c>
      <c r="G588" t="s">
        <v>931</v>
      </c>
      <c r="H588" t="s">
        <v>702</v>
      </c>
      <c r="I588" t="str">
        <f t="shared" si="9"/>
        <v>3:2 - MPN - ERR3424, NCAGE = U1030, Supplier = LAND ROVER</v>
      </c>
    </row>
    <row r="589" spans="1:9">
      <c r="A589" s="17" t="s">
        <v>3134</v>
      </c>
      <c r="B589" t="s">
        <v>224</v>
      </c>
      <c r="C589" s="5">
        <v>5</v>
      </c>
      <c r="D589">
        <v>2</v>
      </c>
      <c r="E589" t="s">
        <v>932</v>
      </c>
      <c r="F589" t="s">
        <v>2054</v>
      </c>
      <c r="G589" t="s">
        <v>933</v>
      </c>
      <c r="H589" t="s">
        <v>934</v>
      </c>
      <c r="I589" t="str">
        <f t="shared" si="9"/>
        <v>5:2 - MPN - BJG43RCS, NCAGE = U12V3, Supplier = BJ SEALS LTD</v>
      </c>
    </row>
    <row r="590" spans="1:9">
      <c r="A590" s="17" t="s">
        <v>3135</v>
      </c>
      <c r="B590" t="s">
        <v>225</v>
      </c>
      <c r="C590" s="5">
        <v>5</v>
      </c>
      <c r="D590">
        <v>2</v>
      </c>
      <c r="E590" t="s">
        <v>700</v>
      </c>
      <c r="F590" t="s">
        <v>2122</v>
      </c>
      <c r="G590" t="s">
        <v>1027</v>
      </c>
      <c r="H590" t="s">
        <v>702</v>
      </c>
      <c r="I590" t="str">
        <f t="shared" si="9"/>
        <v>5:2 - MPN - WA106042, NCAGE = U1030, Supplier = LAND ROVER</v>
      </c>
    </row>
    <row r="591" spans="1:9">
      <c r="A591" s="17" t="s">
        <v>3135</v>
      </c>
      <c r="B591" t="s">
        <v>225</v>
      </c>
      <c r="C591" s="5">
        <v>5</v>
      </c>
      <c r="D591">
        <v>2</v>
      </c>
      <c r="E591" t="s">
        <v>1028</v>
      </c>
      <c r="F591" t="s">
        <v>2123</v>
      </c>
      <c r="G591" t="s">
        <v>1029</v>
      </c>
      <c r="H591" t="s">
        <v>1030</v>
      </c>
      <c r="I591" t="str">
        <f t="shared" si="9"/>
        <v>5:2 - MPN - ND1202, NCAGE = K0824, Supplier = PEARSON ENGINEERING LIMITED</v>
      </c>
    </row>
    <row r="592" spans="1:9">
      <c r="A592" s="17" t="s">
        <v>3135</v>
      </c>
      <c r="B592" t="s">
        <v>225</v>
      </c>
      <c r="C592" s="5">
        <v>5</v>
      </c>
      <c r="D592">
        <v>2</v>
      </c>
      <c r="E592" t="s">
        <v>1028</v>
      </c>
      <c r="F592" t="s">
        <v>2124</v>
      </c>
      <c r="G592" t="s">
        <v>1031</v>
      </c>
      <c r="H592" t="s">
        <v>1030</v>
      </c>
      <c r="I592" t="str">
        <f t="shared" si="9"/>
        <v>5:2 - MPN - ND1452, NCAGE = K0824, Supplier = PEARSON ENGINEERING LIMITED</v>
      </c>
    </row>
    <row r="593" spans="1:9">
      <c r="A593" s="17" t="s">
        <v>3135</v>
      </c>
      <c r="B593" t="s">
        <v>225</v>
      </c>
      <c r="C593" s="5">
        <v>5</v>
      </c>
      <c r="D593">
        <v>2</v>
      </c>
      <c r="E593" t="s">
        <v>700</v>
      </c>
      <c r="F593" t="s">
        <v>2125</v>
      </c>
      <c r="G593" t="s">
        <v>1032</v>
      </c>
      <c r="H593" t="s">
        <v>702</v>
      </c>
      <c r="I593" t="str">
        <f t="shared" si="9"/>
        <v>5:2 - MPN - WA106041L, NCAGE = U1030, Supplier = LAND ROVER</v>
      </c>
    </row>
    <row r="594" spans="1:9">
      <c r="A594" s="17" t="s">
        <v>3135</v>
      </c>
      <c r="B594" t="s">
        <v>225</v>
      </c>
      <c r="C594" s="5">
        <v>5</v>
      </c>
      <c r="D594">
        <v>2</v>
      </c>
      <c r="E594" t="s">
        <v>1033</v>
      </c>
      <c r="F594" t="s">
        <v>2126</v>
      </c>
      <c r="G594" t="s">
        <v>1034</v>
      </c>
      <c r="H594" t="s">
        <v>1035</v>
      </c>
      <c r="I594" t="str">
        <f t="shared" si="9"/>
        <v>5:2 - MPN - 1MA6/ZG, NCAGE = K4130, Supplier = WILD MANUFACTURING GROUP</v>
      </c>
    </row>
    <row r="595" spans="1:9">
      <c r="A595" s="17" t="s">
        <v>3135</v>
      </c>
      <c r="B595" t="s">
        <v>225</v>
      </c>
      <c r="C595" s="5">
        <v>5</v>
      </c>
      <c r="D595">
        <v>2</v>
      </c>
      <c r="E595" t="s">
        <v>867</v>
      </c>
      <c r="F595" t="s">
        <v>2127</v>
      </c>
      <c r="G595" t="s">
        <v>1032</v>
      </c>
      <c r="H595" t="s">
        <v>868</v>
      </c>
      <c r="I595" t="str">
        <f t="shared" si="9"/>
        <v>5:2 - MPN - WA106041L, NCAGE = Z5394, Supplier = JAGUAR LAND ROVER AUSTRALIA PTY LTD</v>
      </c>
    </row>
    <row r="596" spans="1:9">
      <c r="A596" s="17" t="s">
        <v>3135</v>
      </c>
      <c r="B596" t="s">
        <v>225</v>
      </c>
      <c r="C596" s="5">
        <v>5</v>
      </c>
      <c r="D596">
        <v>2</v>
      </c>
      <c r="E596" t="s">
        <v>867</v>
      </c>
      <c r="F596" t="s">
        <v>2128</v>
      </c>
      <c r="G596" t="s">
        <v>1027</v>
      </c>
      <c r="H596" t="s">
        <v>868</v>
      </c>
      <c r="I596" t="str">
        <f t="shared" si="9"/>
        <v>5:2 - MPN - WA106042, NCAGE = Z5394, Supplier = JAGUAR LAND ROVER AUSTRALIA PTY LTD</v>
      </c>
    </row>
    <row r="597" spans="1:9">
      <c r="A597" s="17" t="s">
        <v>3136</v>
      </c>
      <c r="B597" t="s">
        <v>226</v>
      </c>
      <c r="C597" s="5">
        <v>5</v>
      </c>
      <c r="D597">
        <v>2</v>
      </c>
      <c r="E597" t="s">
        <v>700</v>
      </c>
      <c r="F597" t="s">
        <v>2162</v>
      </c>
      <c r="G597" t="s">
        <v>1072</v>
      </c>
      <c r="H597" t="s">
        <v>702</v>
      </c>
      <c r="I597" t="str">
        <f t="shared" si="9"/>
        <v>5:2 - MPN - NY116051L, NCAGE = U1030, Supplier = LAND ROVER</v>
      </c>
    </row>
    <row r="598" spans="1:9">
      <c r="A598" s="17" t="s">
        <v>3136</v>
      </c>
      <c r="B598" t="s">
        <v>226</v>
      </c>
      <c r="C598" s="5">
        <v>3</v>
      </c>
      <c r="D598">
        <v>2</v>
      </c>
      <c r="E598" t="s">
        <v>700</v>
      </c>
      <c r="F598" t="s">
        <v>2163</v>
      </c>
      <c r="G598" t="s">
        <v>1073</v>
      </c>
      <c r="H598" t="s">
        <v>702</v>
      </c>
      <c r="I598" t="str">
        <f t="shared" si="9"/>
        <v>3:2 - MPN - NY116051, NCAGE = U1030, Supplier = LAND ROVER</v>
      </c>
    </row>
    <row r="599" spans="1:9">
      <c r="A599" s="17" t="s">
        <v>3137</v>
      </c>
      <c r="B599" t="s">
        <v>225</v>
      </c>
      <c r="C599" s="5">
        <v>5</v>
      </c>
      <c r="D599">
        <v>2</v>
      </c>
      <c r="E599" t="s">
        <v>700</v>
      </c>
      <c r="F599" t="s">
        <v>2247</v>
      </c>
      <c r="G599" t="s">
        <v>1175</v>
      </c>
      <c r="H599" t="s">
        <v>702</v>
      </c>
      <c r="I599" t="str">
        <f t="shared" si="9"/>
        <v>5:2 - MPN - ESR354, NCAGE = U1030, Supplier = LAND ROVER</v>
      </c>
    </row>
    <row r="600" spans="1:9">
      <c r="A600" s="17" t="s">
        <v>3137</v>
      </c>
      <c r="B600" t="s">
        <v>225</v>
      </c>
      <c r="C600" s="5">
        <v>3</v>
      </c>
      <c r="D600">
        <v>2</v>
      </c>
      <c r="E600" t="s">
        <v>855</v>
      </c>
      <c r="F600" t="s">
        <v>2248</v>
      </c>
      <c r="G600" t="s">
        <v>1176</v>
      </c>
      <c r="H600" t="s">
        <v>857</v>
      </c>
      <c r="I600" t="str">
        <f t="shared" si="9"/>
        <v>3:2 - MPN - NO PRIMARY REF 99-480-7492, NCAGE = IREF0, Supplier = THIS NCAGE IS USED TO INFORM THAT THE DESIGN CONTROL AUTHORITY CANNOT BE ESTABLISHED OR THE ITEM OF SUPPLY IS NO LONGER MANUFACTURED.</v>
      </c>
    </row>
    <row r="601" spans="1:9">
      <c r="A601" s="17" t="s">
        <v>3138</v>
      </c>
      <c r="B601" t="s">
        <v>227</v>
      </c>
      <c r="C601" s="5">
        <v>5</v>
      </c>
      <c r="D601">
        <v>2</v>
      </c>
      <c r="E601" t="s">
        <v>700</v>
      </c>
      <c r="F601" t="s">
        <v>2250</v>
      </c>
      <c r="G601" t="s">
        <v>1181</v>
      </c>
      <c r="H601" t="s">
        <v>702</v>
      </c>
      <c r="I601" t="str">
        <f t="shared" si="9"/>
        <v>5:2 - MPN - RFD100000, NCAGE = U1030, Supplier = LAND ROVER</v>
      </c>
    </row>
    <row r="602" spans="1:9">
      <c r="A602" s="17" t="s">
        <v>3138</v>
      </c>
      <c r="B602" t="s">
        <v>227</v>
      </c>
      <c r="C602" s="5">
        <v>3</v>
      </c>
      <c r="D602">
        <v>2</v>
      </c>
      <c r="E602" t="s">
        <v>855</v>
      </c>
      <c r="F602" t="s">
        <v>2251</v>
      </c>
      <c r="G602" t="s">
        <v>1182</v>
      </c>
      <c r="H602" t="s">
        <v>857</v>
      </c>
      <c r="I602" t="str">
        <f t="shared" si="9"/>
        <v>3:2 - MPN - NO PRIMARY REF 99-483-1907, NCAGE = IREF0, Supplier = THIS NCAGE IS USED TO INFORM THAT THE DESIGN CONTROL AUTHORITY CANNOT BE ESTABLISHED OR THE ITEM OF SUPPLY IS NO LONGER MANUFACTURED.</v>
      </c>
    </row>
    <row r="603" spans="1:9">
      <c r="A603" s="17" t="s">
        <v>3138</v>
      </c>
      <c r="B603" t="s">
        <v>227</v>
      </c>
      <c r="C603" s="5">
        <v>5</v>
      </c>
      <c r="D603">
        <v>2</v>
      </c>
      <c r="E603" t="s">
        <v>737</v>
      </c>
      <c r="F603" t="s">
        <v>2252</v>
      </c>
      <c r="G603" t="s">
        <v>1181</v>
      </c>
      <c r="H603" t="s">
        <v>739</v>
      </c>
      <c r="I603" t="str">
        <f t="shared" si="9"/>
        <v>5:2 - MPN - RFD100000, NCAGE = 1153H, Supplier = BRITISH AUTOMOTIVE SUPPLY SP. Z O.O.</v>
      </c>
    </row>
    <row r="604" spans="1:9">
      <c r="A604" s="17" t="s">
        <v>3139</v>
      </c>
      <c r="B604" t="s">
        <v>1194</v>
      </c>
      <c r="C604" s="5">
        <v>3</v>
      </c>
      <c r="D604">
        <v>2</v>
      </c>
      <c r="E604" t="s">
        <v>700</v>
      </c>
      <c r="F604" t="s">
        <v>2260</v>
      </c>
      <c r="G604" t="s">
        <v>1195</v>
      </c>
      <c r="H604" t="s">
        <v>702</v>
      </c>
      <c r="I604" t="str">
        <f t="shared" si="9"/>
        <v>3:2 - MPN - FN108046, NCAGE = U1030, Supplier = LAND ROVER</v>
      </c>
    </row>
    <row r="605" spans="1:9">
      <c r="A605" s="17" t="s">
        <v>3139</v>
      </c>
      <c r="B605" t="s">
        <v>1194</v>
      </c>
      <c r="C605" s="5">
        <v>5</v>
      </c>
      <c r="D605">
        <v>2</v>
      </c>
      <c r="E605" t="s">
        <v>737</v>
      </c>
      <c r="F605" t="s">
        <v>2261</v>
      </c>
      <c r="G605" t="s">
        <v>1196</v>
      </c>
      <c r="H605" t="s">
        <v>739</v>
      </c>
      <c r="I605" t="str">
        <f t="shared" si="9"/>
        <v>5:2 - MPN - FN108047L, NCAGE = 1153H, Supplier = BRITISH AUTOMOTIVE SUPPLY SP. Z O.O.</v>
      </c>
    </row>
    <row r="606" spans="1:9">
      <c r="A606" s="17" t="s">
        <v>3140</v>
      </c>
      <c r="B606" t="s">
        <v>229</v>
      </c>
      <c r="C606" s="5">
        <v>3</v>
      </c>
      <c r="D606">
        <v>2</v>
      </c>
      <c r="E606" t="s">
        <v>700</v>
      </c>
      <c r="F606" t="s">
        <v>2263</v>
      </c>
      <c r="G606" t="s">
        <v>1198</v>
      </c>
      <c r="H606" t="s">
        <v>702</v>
      </c>
      <c r="I606" t="str">
        <f t="shared" si="9"/>
        <v>3:2 - MPN - RYF500260, NCAGE = U1030, Supplier = LAND ROVER</v>
      </c>
    </row>
    <row r="607" spans="1:9">
      <c r="A607" s="17" t="s">
        <v>3140</v>
      </c>
      <c r="B607" t="s">
        <v>229</v>
      </c>
      <c r="C607" s="5">
        <v>5</v>
      </c>
      <c r="D607">
        <v>2</v>
      </c>
      <c r="E607" t="s">
        <v>853</v>
      </c>
      <c r="F607" t="s">
        <v>2264</v>
      </c>
      <c r="G607" t="s">
        <v>1199</v>
      </c>
      <c r="H607" t="s">
        <v>854</v>
      </c>
      <c r="I607" t="str">
        <f t="shared" si="9"/>
        <v>5:2 - MPN - RYS500260, NCAGE = AE095, Supplier = JAGUAR LAND ROVER ITALIA SPA</v>
      </c>
    </row>
    <row r="608" spans="1:9">
      <c r="A608" s="17" t="s">
        <v>3140</v>
      </c>
      <c r="B608" t="s">
        <v>229</v>
      </c>
      <c r="C608" s="5">
        <v>5</v>
      </c>
      <c r="D608">
        <v>2</v>
      </c>
      <c r="E608" t="s">
        <v>853</v>
      </c>
      <c r="F608" t="s">
        <v>2265</v>
      </c>
      <c r="G608" t="s">
        <v>1200</v>
      </c>
      <c r="H608" t="s">
        <v>854</v>
      </c>
      <c r="I608" t="str">
        <f t="shared" si="9"/>
        <v>5:2 - MPN - (241)AE095RYS500260, NCAGE = AE095, Supplier = JAGUAR LAND ROVER ITALIA SPA</v>
      </c>
    </row>
    <row r="609" spans="1:9">
      <c r="A609" s="17" t="s">
        <v>3141</v>
      </c>
      <c r="B609" t="s">
        <v>225</v>
      </c>
      <c r="C609" s="5">
        <v>5</v>
      </c>
      <c r="D609">
        <v>2</v>
      </c>
      <c r="E609" t="s">
        <v>700</v>
      </c>
      <c r="F609" t="s">
        <v>2311</v>
      </c>
      <c r="G609" t="s">
        <v>1256</v>
      </c>
      <c r="H609" t="s">
        <v>702</v>
      </c>
      <c r="I609" t="str">
        <f t="shared" si="9"/>
        <v>5:2 - MPN - WA110068L, NCAGE = U1030, Supplier = LAND ROVER</v>
      </c>
    </row>
    <row r="610" spans="1:9">
      <c r="A610" s="17" t="s">
        <v>3141</v>
      </c>
      <c r="B610" t="s">
        <v>225</v>
      </c>
      <c r="C610" s="5">
        <v>3</v>
      </c>
      <c r="D610">
        <v>2</v>
      </c>
      <c r="E610" t="s">
        <v>855</v>
      </c>
      <c r="F610" t="s">
        <v>2312</v>
      </c>
      <c r="G610" t="s">
        <v>1257</v>
      </c>
      <c r="H610" t="s">
        <v>857</v>
      </c>
      <c r="I610" t="str">
        <f t="shared" si="9"/>
        <v>3:2 - MPN - NO PRIMARY REF 99-569-7642, NCAGE = IREF0, Supplier = THIS NCAGE IS USED TO INFORM THAT THE DESIGN CONTROL AUTHORITY CANNOT BE ESTABLISHED OR THE ITEM OF SUPPLY IS NO LONGER MANUFACTURED.</v>
      </c>
    </row>
    <row r="611" spans="1:9">
      <c r="A611" s="17" t="s">
        <v>3142</v>
      </c>
      <c r="B611" t="s">
        <v>1194</v>
      </c>
      <c r="C611" s="5">
        <v>5</v>
      </c>
      <c r="D611">
        <v>2</v>
      </c>
      <c r="E611" t="s">
        <v>700</v>
      </c>
      <c r="F611" t="s">
        <v>2353</v>
      </c>
      <c r="G611" t="s">
        <v>1307</v>
      </c>
      <c r="H611" t="s">
        <v>702</v>
      </c>
      <c r="I611" t="str">
        <f t="shared" si="9"/>
        <v>5:2 - MPN - ESR2034, NCAGE = U1030, Supplier = LAND ROVER</v>
      </c>
    </row>
    <row r="612" spans="1:9">
      <c r="A612" s="17" t="s">
        <v>3142</v>
      </c>
      <c r="B612" t="s">
        <v>1194</v>
      </c>
      <c r="C612" s="5">
        <v>3</v>
      </c>
      <c r="D612">
        <v>2</v>
      </c>
      <c r="E612" t="s">
        <v>1308</v>
      </c>
      <c r="F612" t="s">
        <v>2354</v>
      </c>
      <c r="G612" t="s">
        <v>1309</v>
      </c>
      <c r="H612" t="s">
        <v>1310</v>
      </c>
      <c r="I612" t="str">
        <f t="shared" si="9"/>
        <v>3:2 - MPN - F5053/03, NCAGE = K0603, Supplier = PHILIDAS LTD</v>
      </c>
    </row>
    <row r="613" spans="1:9">
      <c r="A613" s="17" t="s">
        <v>3143</v>
      </c>
      <c r="B613" t="s">
        <v>1194</v>
      </c>
      <c r="C613" s="5">
        <v>3</v>
      </c>
      <c r="D613">
        <v>2</v>
      </c>
      <c r="E613" t="s">
        <v>700</v>
      </c>
      <c r="F613" t="s">
        <v>2361</v>
      </c>
      <c r="G613" t="s">
        <v>1322</v>
      </c>
      <c r="H613" t="s">
        <v>702</v>
      </c>
      <c r="I613" t="str">
        <f t="shared" si="9"/>
        <v>3:2 - MPN - FN106047L, NCAGE = U1030, Supplier = LAND ROVER</v>
      </c>
    </row>
    <row r="614" spans="1:9">
      <c r="A614" s="17" t="s">
        <v>3144</v>
      </c>
      <c r="B614" t="s">
        <v>232</v>
      </c>
      <c r="C614" s="5">
        <v>5</v>
      </c>
      <c r="D614">
        <v>2</v>
      </c>
      <c r="E614" t="s">
        <v>700</v>
      </c>
      <c r="F614" t="s">
        <v>2424</v>
      </c>
      <c r="G614" t="s">
        <v>1396</v>
      </c>
      <c r="H614" t="s">
        <v>702</v>
      </c>
      <c r="I614" t="str">
        <f t="shared" si="9"/>
        <v>5:2 - MPN - ASR1185, NCAGE = U1030, Supplier = LAND ROVER</v>
      </c>
    </row>
    <row r="615" spans="1:9">
      <c r="A615" s="17" t="s">
        <v>3144</v>
      </c>
      <c r="B615" t="s">
        <v>232</v>
      </c>
      <c r="C615" s="5">
        <v>3</v>
      </c>
      <c r="D615">
        <v>2</v>
      </c>
      <c r="E615" s="7">
        <v>78276</v>
      </c>
      <c r="F615" t="s">
        <v>2425</v>
      </c>
      <c r="G615" t="s">
        <v>1397</v>
      </c>
      <c r="H615" t="s">
        <v>747</v>
      </c>
      <c r="I615" t="str">
        <f t="shared" si="9"/>
        <v>3:2 - MPN - AKS-4-580-3.3, NCAGE = 78276, Supplier = AVK INDUSTRIES PRODUCTS INC</v>
      </c>
    </row>
    <row r="616" spans="1:9">
      <c r="A616" s="17" t="s">
        <v>3145</v>
      </c>
      <c r="B616" t="s">
        <v>233</v>
      </c>
      <c r="C616" s="5">
        <v>5</v>
      </c>
      <c r="D616">
        <v>2</v>
      </c>
      <c r="E616" t="s">
        <v>700</v>
      </c>
      <c r="F616" t="s">
        <v>2428</v>
      </c>
      <c r="G616" t="s">
        <v>1400</v>
      </c>
      <c r="H616" t="s">
        <v>702</v>
      </c>
      <c r="I616" t="str">
        <f t="shared" si="9"/>
        <v>5:2 - MPN - MWC 9322, NCAGE = U1030, Supplier = LAND ROVER</v>
      </c>
    </row>
    <row r="617" spans="1:9">
      <c r="A617" s="17" t="s">
        <v>3145</v>
      </c>
      <c r="B617" t="s">
        <v>233</v>
      </c>
      <c r="C617" s="5">
        <v>3</v>
      </c>
      <c r="D617">
        <v>2</v>
      </c>
      <c r="E617" t="s">
        <v>1401</v>
      </c>
      <c r="F617" t="s">
        <v>2429</v>
      </c>
      <c r="G617" t="s">
        <v>1402</v>
      </c>
      <c r="H617" t="s">
        <v>1403</v>
      </c>
      <c r="I617" t="str">
        <f t="shared" si="9"/>
        <v>3:2 - MPN - CBUN-1398-10, NCAGE = K4251, Supplier = PSM THREADLOCKING &amp; SEALING, A DIVISION OF MCKECHNIE LTD</v>
      </c>
    </row>
    <row r="618" spans="1:9">
      <c r="A618" s="17" t="s">
        <v>3145</v>
      </c>
      <c r="B618" t="s">
        <v>233</v>
      </c>
      <c r="C618" s="5">
        <v>5</v>
      </c>
      <c r="D618">
        <v>2</v>
      </c>
      <c r="E618" t="s">
        <v>1401</v>
      </c>
      <c r="F618" t="s">
        <v>2430</v>
      </c>
      <c r="G618" t="s">
        <v>1404</v>
      </c>
      <c r="H618" t="s">
        <v>1403</v>
      </c>
      <c r="I618" t="str">
        <f t="shared" si="9"/>
        <v>5:2 - MPN - Q4407, NCAGE = K4251, Supplier = PSM THREADLOCKING &amp; SEALING, A DIVISION OF MCKECHNIE LTD</v>
      </c>
    </row>
    <row r="619" spans="1:9">
      <c r="A619" s="17" t="s">
        <v>3146</v>
      </c>
      <c r="B619" t="s">
        <v>1194</v>
      </c>
      <c r="C619" s="5">
        <v>5</v>
      </c>
      <c r="D619">
        <v>2</v>
      </c>
      <c r="E619" t="s">
        <v>1002</v>
      </c>
      <c r="F619" t="s">
        <v>2528</v>
      </c>
      <c r="G619" t="s">
        <v>1499</v>
      </c>
      <c r="H619" t="s">
        <v>1004</v>
      </c>
      <c r="I619" t="str">
        <f t="shared" si="9"/>
        <v>5:2 - MPN - BR1424, NCAGE = U9728, Supplier = BEARMACH LIMITED</v>
      </c>
    </row>
    <row r="620" spans="1:9">
      <c r="A620" s="17" t="s">
        <v>3146</v>
      </c>
      <c r="B620" t="s">
        <v>1194</v>
      </c>
      <c r="C620" s="5">
        <v>5</v>
      </c>
      <c r="D620">
        <v>2</v>
      </c>
      <c r="E620" t="s">
        <v>700</v>
      </c>
      <c r="F620" t="s">
        <v>2529</v>
      </c>
      <c r="G620" t="s">
        <v>1500</v>
      </c>
      <c r="H620" t="s">
        <v>702</v>
      </c>
      <c r="I620" t="str">
        <f t="shared" si="9"/>
        <v>5:2 - MPN - FN110046, NCAGE = U1030, Supplier = LAND ROVER</v>
      </c>
    </row>
    <row r="621" spans="1:9">
      <c r="A621" s="17" t="s">
        <v>3146</v>
      </c>
      <c r="B621" t="s">
        <v>1194</v>
      </c>
      <c r="C621" s="5">
        <v>5</v>
      </c>
      <c r="D621">
        <v>2</v>
      </c>
      <c r="E621" t="s">
        <v>867</v>
      </c>
      <c r="F621" t="s">
        <v>2530</v>
      </c>
      <c r="G621" t="s">
        <v>1501</v>
      </c>
      <c r="H621" t="s">
        <v>868</v>
      </c>
      <c r="I621" t="str">
        <f t="shared" si="9"/>
        <v>5:2 - MPN - FN110047, NCAGE = Z5394, Supplier = JAGUAR LAND ROVER AUSTRALIA PTY LTD</v>
      </c>
    </row>
    <row r="622" spans="1:9">
      <c r="A622" s="17" t="s">
        <v>3146</v>
      </c>
      <c r="B622" t="s">
        <v>1194</v>
      </c>
      <c r="C622" s="5">
        <v>5</v>
      </c>
      <c r="D622">
        <v>2</v>
      </c>
      <c r="E622" t="s">
        <v>853</v>
      </c>
      <c r="F622" t="s">
        <v>2531</v>
      </c>
      <c r="G622" t="s">
        <v>1502</v>
      </c>
      <c r="H622" t="s">
        <v>854</v>
      </c>
      <c r="I622" t="str">
        <f t="shared" si="9"/>
        <v>5:2 - MPN - (241)AE095FN110046, NCAGE = AE095, Supplier = JAGUAR LAND ROVER ITALIA SPA</v>
      </c>
    </row>
    <row r="623" spans="1:9">
      <c r="A623" s="17" t="s">
        <v>3146</v>
      </c>
      <c r="B623" t="s">
        <v>1194</v>
      </c>
      <c r="C623" s="5">
        <v>5</v>
      </c>
      <c r="D623">
        <v>2</v>
      </c>
      <c r="E623" t="s">
        <v>853</v>
      </c>
      <c r="F623" t="s">
        <v>2532</v>
      </c>
      <c r="G623" t="s">
        <v>1500</v>
      </c>
      <c r="H623" t="s">
        <v>854</v>
      </c>
      <c r="I623" t="str">
        <f t="shared" si="9"/>
        <v>5:2 - MPN - FN110046, NCAGE = AE095, Supplier = JAGUAR LAND ROVER ITALIA SPA</v>
      </c>
    </row>
    <row r="624" spans="1:9">
      <c r="A624" s="17" t="s">
        <v>3146</v>
      </c>
      <c r="B624" t="s">
        <v>1194</v>
      </c>
      <c r="C624" s="5">
        <v>3</v>
      </c>
      <c r="D624">
        <v>2</v>
      </c>
      <c r="E624" t="s">
        <v>855</v>
      </c>
      <c r="F624" t="s">
        <v>2533</v>
      </c>
      <c r="G624" t="s">
        <v>1503</v>
      </c>
      <c r="H624" t="s">
        <v>857</v>
      </c>
      <c r="I624" t="str">
        <f t="shared" si="9"/>
        <v>3:2 - MPN - NO PRIMARY REF 99-761-1086, NCAGE = IREF0, Supplier = THIS NCAGE IS USED TO INFORM THAT THE DESIGN CONTROL AUTHORITY CANNOT BE ESTABLISHED OR THE ITEM OF SUPPLY IS NO LONGER MANUFACTURED.</v>
      </c>
    </row>
    <row r="625" spans="1:9">
      <c r="A625" s="17" t="s">
        <v>3147</v>
      </c>
      <c r="B625" t="s">
        <v>236</v>
      </c>
      <c r="C625" s="5">
        <v>5</v>
      </c>
      <c r="D625">
        <v>2</v>
      </c>
      <c r="E625" t="s">
        <v>700</v>
      </c>
      <c r="F625" t="s">
        <v>2638</v>
      </c>
      <c r="G625" t="s">
        <v>1627</v>
      </c>
      <c r="H625" t="s">
        <v>702</v>
      </c>
      <c r="I625" t="str">
        <f t="shared" si="9"/>
        <v>5:2 - MPN - RYF500230, NCAGE = U1030, Supplier = LAND ROVER</v>
      </c>
    </row>
    <row r="626" spans="1:9">
      <c r="A626" s="17" t="s">
        <v>3147</v>
      </c>
      <c r="B626" t="s">
        <v>236</v>
      </c>
      <c r="C626" s="5">
        <v>3</v>
      </c>
      <c r="D626">
        <v>2</v>
      </c>
      <c r="E626" t="s">
        <v>700</v>
      </c>
      <c r="F626" t="s">
        <v>2639</v>
      </c>
      <c r="G626" t="s">
        <v>1628</v>
      </c>
      <c r="H626" t="s">
        <v>702</v>
      </c>
      <c r="I626" t="str">
        <f t="shared" si="9"/>
        <v>3:2 - MPN - ANR 1895, NCAGE = U1030, Supplier = LAND ROVER</v>
      </c>
    </row>
    <row r="627" spans="1:9">
      <c r="A627" s="17" t="s">
        <v>3147</v>
      </c>
      <c r="B627" t="s">
        <v>236</v>
      </c>
      <c r="C627" s="5">
        <v>5</v>
      </c>
      <c r="D627">
        <v>2</v>
      </c>
      <c r="E627" t="s">
        <v>867</v>
      </c>
      <c r="F627" t="s">
        <v>2640</v>
      </c>
      <c r="G627" t="s">
        <v>1627</v>
      </c>
      <c r="H627" t="s">
        <v>868</v>
      </c>
      <c r="I627" t="str">
        <f t="shared" si="9"/>
        <v>5:2 - MPN - RYF500230, NCAGE = Z5394, Supplier = JAGUAR LAND ROVER AUSTRALIA PTY LTD</v>
      </c>
    </row>
    <row r="628" spans="1:9">
      <c r="A628" s="17" t="s">
        <v>3147</v>
      </c>
      <c r="B628" t="s">
        <v>236</v>
      </c>
      <c r="C628" s="5">
        <v>5</v>
      </c>
      <c r="D628">
        <v>2</v>
      </c>
      <c r="E628" t="s">
        <v>737</v>
      </c>
      <c r="F628" t="s">
        <v>2641</v>
      </c>
      <c r="G628" t="s">
        <v>1629</v>
      </c>
      <c r="H628" t="s">
        <v>739</v>
      </c>
      <c r="I628" t="str">
        <f t="shared" si="9"/>
        <v>5:2 - MPN - ANR1895, NCAGE = 1153H, Supplier = BRITISH AUTOMOTIVE SUPPLY SP. Z O.O.</v>
      </c>
    </row>
    <row r="629" spans="1:9">
      <c r="A629" s="17" t="s">
        <v>3148</v>
      </c>
      <c r="B629" t="s">
        <v>237</v>
      </c>
      <c r="C629" s="5">
        <v>3</v>
      </c>
      <c r="D629">
        <v>2</v>
      </c>
      <c r="E629" t="s">
        <v>700</v>
      </c>
      <c r="F629" t="s">
        <v>2712</v>
      </c>
      <c r="G629" t="s">
        <v>1707</v>
      </c>
      <c r="H629" t="s">
        <v>702</v>
      </c>
      <c r="I629" t="str">
        <f t="shared" si="9"/>
        <v>3:2 - MPN - FTC5241, NCAGE = U1030, Supplier = LAND ROVER</v>
      </c>
    </row>
    <row r="630" spans="1:9">
      <c r="A630" s="17" t="s">
        <v>3149</v>
      </c>
      <c r="B630" t="s">
        <v>238</v>
      </c>
      <c r="C630" s="5">
        <v>3</v>
      </c>
      <c r="D630">
        <v>2</v>
      </c>
      <c r="E630" t="s">
        <v>700</v>
      </c>
      <c r="F630" t="s">
        <v>2735</v>
      </c>
      <c r="G630" t="s">
        <v>1728</v>
      </c>
      <c r="H630" t="s">
        <v>702</v>
      </c>
      <c r="I630" t="str">
        <f t="shared" si="9"/>
        <v>3:2 - MPN - RRC3980, NCAGE = U1030, Supplier = LAND ROVER</v>
      </c>
    </row>
    <row r="631" spans="1:9">
      <c r="A631" s="17" t="s">
        <v>3150</v>
      </c>
      <c r="B631" t="s">
        <v>233</v>
      </c>
      <c r="C631" s="5">
        <v>3</v>
      </c>
      <c r="D631">
        <v>2</v>
      </c>
      <c r="E631" t="s">
        <v>700</v>
      </c>
      <c r="F631" t="s">
        <v>2736</v>
      </c>
      <c r="G631" s="8">
        <v>302532</v>
      </c>
      <c r="H631" t="s">
        <v>702</v>
      </c>
      <c r="I631" t="str">
        <f t="shared" si="9"/>
        <v>3:2 - MPN - 302532, NCAGE = U1030, Supplier = LAND ROVER</v>
      </c>
    </row>
    <row r="632" spans="1:9">
      <c r="A632" s="17" t="s">
        <v>3151</v>
      </c>
      <c r="B632" t="s">
        <v>225</v>
      </c>
      <c r="C632" s="5">
        <v>5</v>
      </c>
      <c r="D632">
        <v>2</v>
      </c>
      <c r="E632" t="s">
        <v>1002</v>
      </c>
      <c r="F632" t="s">
        <v>2744</v>
      </c>
      <c r="G632" t="s">
        <v>1738</v>
      </c>
      <c r="H632" t="s">
        <v>1004</v>
      </c>
      <c r="I632" t="str">
        <f t="shared" si="9"/>
        <v>5:2 - MPN - BR3581, NCAGE = U9728, Supplier = BEARMACH LIMITED</v>
      </c>
    </row>
    <row r="633" spans="1:9">
      <c r="A633" s="17" t="s">
        <v>3151</v>
      </c>
      <c r="B633" t="s">
        <v>225</v>
      </c>
      <c r="C633" s="5">
        <v>3</v>
      </c>
      <c r="D633">
        <v>2</v>
      </c>
      <c r="E633" t="s">
        <v>700</v>
      </c>
      <c r="F633" t="s">
        <v>2745</v>
      </c>
      <c r="G633" t="s">
        <v>1739</v>
      </c>
      <c r="H633" t="s">
        <v>702</v>
      </c>
      <c r="I633" t="str">
        <f t="shared" si="9"/>
        <v>3:2 - MPN - WA108056, NCAGE = U1030, Supplier = LAND ROVER</v>
      </c>
    </row>
    <row r="634" spans="1:9">
      <c r="A634" s="17" t="s">
        <v>3151</v>
      </c>
      <c r="B634" t="s">
        <v>225</v>
      </c>
      <c r="C634" s="5">
        <v>5</v>
      </c>
      <c r="D634">
        <v>2</v>
      </c>
      <c r="E634" t="s">
        <v>867</v>
      </c>
      <c r="F634" t="s">
        <v>2746</v>
      </c>
      <c r="G634" t="s">
        <v>1739</v>
      </c>
      <c r="H634" t="s">
        <v>868</v>
      </c>
      <c r="I634" t="str">
        <f t="shared" si="9"/>
        <v>5:2 - MPN - WA108056, NCAGE = Z5394, Supplier = JAGUAR LAND ROVER AUSTRALIA PTY LTD</v>
      </c>
    </row>
    <row r="635" spans="1:9">
      <c r="A635" s="17" t="s">
        <v>3152</v>
      </c>
      <c r="B635" t="s">
        <v>225</v>
      </c>
      <c r="C635" s="5">
        <v>5</v>
      </c>
      <c r="D635">
        <v>2</v>
      </c>
      <c r="E635" t="s">
        <v>700</v>
      </c>
      <c r="F635" t="s">
        <v>2818</v>
      </c>
      <c r="G635" t="s">
        <v>1812</v>
      </c>
      <c r="H635" t="s">
        <v>702</v>
      </c>
      <c r="I635" t="str">
        <f t="shared" si="9"/>
        <v>5:2 - MPN - ERR894, NCAGE = U1030, Supplier = LAND ROVER</v>
      </c>
    </row>
    <row r="636" spans="1:9">
      <c r="A636" s="17" t="s">
        <v>3152</v>
      </c>
      <c r="B636" t="s">
        <v>225</v>
      </c>
      <c r="C636" s="5">
        <v>3</v>
      </c>
      <c r="D636">
        <v>2</v>
      </c>
      <c r="E636" t="s">
        <v>700</v>
      </c>
      <c r="F636" t="s">
        <v>2819</v>
      </c>
      <c r="G636" t="s">
        <v>1813</v>
      </c>
      <c r="H636" t="s">
        <v>702</v>
      </c>
      <c r="I636" t="str">
        <f t="shared" si="9"/>
        <v>3:2 - MPN - ERR0894, NCAGE = U1030, Supplier = LAND ROVER</v>
      </c>
    </row>
    <row r="637" spans="1:9">
      <c r="A637" s="17" t="s">
        <v>3153</v>
      </c>
      <c r="B637" t="s">
        <v>1889</v>
      </c>
      <c r="C637" s="5">
        <v>3</v>
      </c>
      <c r="D637">
        <v>2</v>
      </c>
      <c r="E637" t="s">
        <v>700</v>
      </c>
      <c r="F637" t="s">
        <v>2867</v>
      </c>
      <c r="G637" t="s">
        <v>1890</v>
      </c>
      <c r="H637" t="s">
        <v>702</v>
      </c>
      <c r="I637" t="str">
        <f t="shared" si="9"/>
        <v>3:2 - MPN - ASR1459, NCAGE = U1030, Supplier = LAND ROVER</v>
      </c>
    </row>
    <row r="638" spans="1:9">
      <c r="A638" s="17" t="s">
        <v>3153</v>
      </c>
      <c r="B638" t="s">
        <v>1889</v>
      </c>
      <c r="C638" s="5">
        <v>5</v>
      </c>
      <c r="D638">
        <v>2</v>
      </c>
      <c r="E638" t="s">
        <v>700</v>
      </c>
      <c r="F638" t="s">
        <v>2868</v>
      </c>
      <c r="G638" t="s">
        <v>1891</v>
      </c>
      <c r="H638" t="s">
        <v>702</v>
      </c>
      <c r="I638" t="str">
        <f t="shared" si="9"/>
        <v>5:2 - MPN - BYH500100, NCAGE = U1030, Supplier = LAND ROVER</v>
      </c>
    </row>
    <row r="639" spans="1:9">
      <c r="A639" s="17" t="s">
        <v>3154</v>
      </c>
      <c r="B639" t="s">
        <v>1109</v>
      </c>
      <c r="C639" s="5">
        <v>3</v>
      </c>
      <c r="D639">
        <v>2</v>
      </c>
      <c r="E639" t="s">
        <v>700</v>
      </c>
      <c r="F639" t="s">
        <v>2194</v>
      </c>
      <c r="G639" t="s">
        <v>1110</v>
      </c>
      <c r="H639" t="s">
        <v>702</v>
      </c>
      <c r="I639" t="str">
        <f t="shared" si="9"/>
        <v>3:2 - MPN - PS102081L, NCAGE = U1030, Supplier = LAND ROVER</v>
      </c>
    </row>
    <row r="640" spans="1:9">
      <c r="A640" s="17" t="s">
        <v>3155</v>
      </c>
      <c r="B640" t="s">
        <v>242</v>
      </c>
      <c r="C640" s="5">
        <v>5</v>
      </c>
      <c r="D640">
        <v>2</v>
      </c>
      <c r="E640" t="s">
        <v>700</v>
      </c>
      <c r="F640" t="s">
        <v>2397</v>
      </c>
      <c r="G640" t="s">
        <v>1357</v>
      </c>
      <c r="H640" t="s">
        <v>702</v>
      </c>
      <c r="I640" t="str">
        <f t="shared" si="9"/>
        <v>5:2 - MPN - UYT500030, NCAGE = U1030, Supplier = LAND ROVER</v>
      </c>
    </row>
    <row r="641" spans="1:9">
      <c r="A641" s="17" t="s">
        <v>3155</v>
      </c>
      <c r="B641" t="s">
        <v>242</v>
      </c>
      <c r="C641" s="5">
        <v>3</v>
      </c>
      <c r="D641">
        <v>2</v>
      </c>
      <c r="E641" t="s">
        <v>700</v>
      </c>
      <c r="F641" t="s">
        <v>2398</v>
      </c>
      <c r="G641" t="s">
        <v>1358</v>
      </c>
      <c r="H641" t="s">
        <v>702</v>
      </c>
      <c r="I641" t="str">
        <f t="shared" si="9"/>
        <v>3:2 - MPN - PS106321L, NCAGE = U1030, Supplier = LAND ROVER</v>
      </c>
    </row>
    <row r="642" spans="1:9">
      <c r="A642" s="17" t="s">
        <v>3156</v>
      </c>
      <c r="B642" t="s">
        <v>244</v>
      </c>
      <c r="C642" s="5">
        <v>5</v>
      </c>
      <c r="D642">
        <v>2</v>
      </c>
      <c r="E642" t="s">
        <v>700</v>
      </c>
      <c r="F642" t="s">
        <v>2066</v>
      </c>
      <c r="G642" t="s">
        <v>953</v>
      </c>
      <c r="H642" t="s">
        <v>702</v>
      </c>
      <c r="I642" t="str">
        <f t="shared" ref="I642:I705" si="10">C642&amp;":"&amp;D642&amp;" - MPN - "&amp;G642&amp;", NCAGE = "&amp;E642&amp;", Supplier = "&amp;H642</f>
        <v>5:2 - MPN - RU608253L, NCAGE = U1030, Supplier = LAND ROVER</v>
      </c>
    </row>
    <row r="643" spans="1:9">
      <c r="A643" s="17" t="s">
        <v>3156</v>
      </c>
      <c r="B643" t="s">
        <v>244</v>
      </c>
      <c r="C643" s="5">
        <v>3</v>
      </c>
      <c r="D643">
        <v>2</v>
      </c>
      <c r="E643" t="s">
        <v>855</v>
      </c>
      <c r="F643" t="s">
        <v>2067</v>
      </c>
      <c r="G643" t="s">
        <v>954</v>
      </c>
      <c r="H643" t="s">
        <v>857</v>
      </c>
      <c r="I643" t="str">
        <f t="shared" si="10"/>
        <v>3:2 - MPN - NO PRIMARY REF 99-126-6734, NCAGE = IREF0, Supplier = THIS NCAGE IS USED TO INFORM THAT THE DESIGN CONTROL AUTHORITY CANNOT BE ESTABLISHED OR THE ITEM OF SUPPLY IS NO LONGER MANUFACTURED.</v>
      </c>
    </row>
    <row r="644" spans="1:9">
      <c r="A644" s="17" t="s">
        <v>3157</v>
      </c>
      <c r="B644" t="s">
        <v>243</v>
      </c>
      <c r="C644" s="5">
        <v>5</v>
      </c>
      <c r="D644">
        <v>2</v>
      </c>
      <c r="E644" t="s">
        <v>700</v>
      </c>
      <c r="F644" t="s">
        <v>2137</v>
      </c>
      <c r="G644" t="s">
        <v>1043</v>
      </c>
      <c r="H644" t="s">
        <v>702</v>
      </c>
      <c r="I644" t="str">
        <f t="shared" si="10"/>
        <v>5:2 - MPN - ALR6280, NCAGE = U1030, Supplier = LAND ROVER</v>
      </c>
    </row>
    <row r="645" spans="1:9">
      <c r="A645" s="17" t="s">
        <v>3157</v>
      </c>
      <c r="B645" t="s">
        <v>243</v>
      </c>
      <c r="C645" s="5">
        <v>3</v>
      </c>
      <c r="D645">
        <v>2</v>
      </c>
      <c r="E645" t="s">
        <v>855</v>
      </c>
      <c r="F645" t="s">
        <v>2138</v>
      </c>
      <c r="G645" t="s">
        <v>1044</v>
      </c>
      <c r="H645" t="s">
        <v>857</v>
      </c>
      <c r="I645" t="str">
        <f t="shared" si="10"/>
        <v>3:2 - MPN - NO PRIMARY REF 99-229-4215, NCAGE = IREF0, Supplier = THIS NCAGE IS USED TO INFORM THAT THE DESIGN CONTROL AUTHORITY CANNOT BE ESTABLISHED OR THE ITEM OF SUPPLY IS NO LONGER MANUFACTURED.</v>
      </c>
    </row>
    <row r="646" spans="1:9">
      <c r="A646" s="17" t="s">
        <v>3158</v>
      </c>
      <c r="B646" t="s">
        <v>244</v>
      </c>
      <c r="C646" s="5">
        <v>3</v>
      </c>
      <c r="D646">
        <v>2</v>
      </c>
      <c r="E646" t="s">
        <v>855</v>
      </c>
      <c r="F646" t="s">
        <v>2220</v>
      </c>
      <c r="G646" t="s">
        <v>1142</v>
      </c>
      <c r="H646" t="s">
        <v>857</v>
      </c>
      <c r="I646" t="str">
        <f t="shared" si="10"/>
        <v>3:2 - MPN - NO PRIMARY REF 99-436-8373, NCAGE = IREF0, Supplier = THIS NCAGE IS USED TO INFORM THAT THE DESIGN CONTROL AUTHORITY CANNOT BE ESTABLISHED OR THE ITEM OF SUPPLY IS NO LONGER MANUFACTURED.</v>
      </c>
    </row>
    <row r="647" spans="1:9">
      <c r="A647" s="17" t="s">
        <v>3158</v>
      </c>
      <c r="B647" t="s">
        <v>244</v>
      </c>
      <c r="C647" s="5">
        <v>5</v>
      </c>
      <c r="D647">
        <v>2</v>
      </c>
      <c r="E647" t="s">
        <v>700</v>
      </c>
      <c r="F647" t="s">
        <v>2221</v>
      </c>
      <c r="G647" t="s">
        <v>1143</v>
      </c>
      <c r="H647" t="s">
        <v>702</v>
      </c>
      <c r="I647" t="str">
        <f t="shared" si="10"/>
        <v>5:2 - MPN - RN608343, NCAGE = U1030, Supplier = LAND ROVER</v>
      </c>
    </row>
    <row r="648" spans="1:9">
      <c r="A648" s="17" t="s">
        <v>3159</v>
      </c>
      <c r="B648" t="s">
        <v>1466</v>
      </c>
      <c r="C648" s="5">
        <v>5</v>
      </c>
      <c r="D648">
        <v>2</v>
      </c>
      <c r="E648" t="s">
        <v>700</v>
      </c>
      <c r="F648" t="s">
        <v>2496</v>
      </c>
      <c r="G648" t="s">
        <v>1467</v>
      </c>
      <c r="H648" t="s">
        <v>702</v>
      </c>
      <c r="I648" t="str">
        <f t="shared" si="10"/>
        <v>5:2 - MPN - AFU1075, NCAGE = U1030, Supplier = LAND ROVER</v>
      </c>
    </row>
    <row r="649" spans="1:9">
      <c r="A649" s="17" t="s">
        <v>3159</v>
      </c>
      <c r="B649" t="s">
        <v>1466</v>
      </c>
      <c r="C649" s="5">
        <v>3</v>
      </c>
      <c r="D649">
        <v>2</v>
      </c>
      <c r="E649" t="s">
        <v>855</v>
      </c>
      <c r="F649" t="s">
        <v>2497</v>
      </c>
      <c r="G649" t="s">
        <v>1468</v>
      </c>
      <c r="H649" t="s">
        <v>857</v>
      </c>
      <c r="I649" t="str">
        <f t="shared" si="10"/>
        <v>3:2 - MPN - NO PRIMARY REF 99-740-0798, NCAGE = IREF0, Supplier = THIS NCAGE IS USED TO INFORM THAT THE DESIGN CONTROL AUTHORITY CANNOT BE ESTABLISHED OR THE ITEM OF SUPPLY IS NO LONGER MANUFACTURED.</v>
      </c>
    </row>
    <row r="650" spans="1:9">
      <c r="A650" s="17" t="s">
        <v>3159</v>
      </c>
      <c r="B650" t="s">
        <v>1466</v>
      </c>
      <c r="C650" s="5">
        <v>5</v>
      </c>
      <c r="D650">
        <v>2</v>
      </c>
      <c r="E650" t="s">
        <v>1415</v>
      </c>
      <c r="F650" t="s">
        <v>2498</v>
      </c>
      <c r="G650" t="s">
        <v>1467</v>
      </c>
      <c r="H650" t="s">
        <v>1416</v>
      </c>
      <c r="I650" t="str">
        <f t="shared" si="10"/>
        <v>5:2 - MPN - AFU1075, NCAGE = U6267, Supplier = BORDER HOLDINGS (UK) LTD</v>
      </c>
    </row>
    <row r="651" spans="1:9">
      <c r="A651" s="17" t="s">
        <v>3159</v>
      </c>
      <c r="B651" t="s">
        <v>1466</v>
      </c>
      <c r="C651" s="5">
        <v>5</v>
      </c>
      <c r="D651">
        <v>2</v>
      </c>
      <c r="E651" t="s">
        <v>1469</v>
      </c>
      <c r="F651" t="s">
        <v>2499</v>
      </c>
      <c r="G651" t="s">
        <v>1470</v>
      </c>
      <c r="H651" t="s">
        <v>1471</v>
      </c>
      <c r="I651" t="str">
        <f t="shared" si="10"/>
        <v>5:2 - MPN - 231-032442, NCAGE = A5733, Supplier = I.T.W. FASTEX ITALIA SPA</v>
      </c>
    </row>
    <row r="652" spans="1:9">
      <c r="A652" s="17" t="s">
        <v>3160</v>
      </c>
      <c r="B652" t="s">
        <v>905</v>
      </c>
      <c r="C652" s="5">
        <v>5</v>
      </c>
      <c r="D652">
        <v>2</v>
      </c>
      <c r="E652" t="s">
        <v>700</v>
      </c>
      <c r="F652" t="s">
        <v>2035</v>
      </c>
      <c r="G652" t="s">
        <v>906</v>
      </c>
      <c r="H652" t="s">
        <v>702</v>
      </c>
      <c r="I652" t="str">
        <f t="shared" si="10"/>
        <v>5:2 - MPN - AYA10004L, NCAGE = U1030, Supplier = LAND ROVER</v>
      </c>
    </row>
    <row r="653" spans="1:9">
      <c r="A653" s="17" t="s">
        <v>3160</v>
      </c>
      <c r="B653" t="s">
        <v>905</v>
      </c>
      <c r="C653" s="5">
        <v>3</v>
      </c>
      <c r="D653">
        <v>2</v>
      </c>
      <c r="E653" t="s">
        <v>855</v>
      </c>
      <c r="F653" t="s">
        <v>2036</v>
      </c>
      <c r="G653" t="s">
        <v>907</v>
      </c>
      <c r="H653" t="s">
        <v>857</v>
      </c>
      <c r="I653" t="str">
        <f t="shared" si="10"/>
        <v>3:2 - MPN - NO PRIMARY REF 99-075-8022, NCAGE = IREF0, Supplier = THIS NCAGE IS USED TO INFORM THAT THE DESIGN CONTROL AUTHORITY CANNOT BE ESTABLISHED OR THE ITEM OF SUPPLY IS NO LONGER MANUFACTURED.</v>
      </c>
    </row>
    <row r="654" spans="1:9">
      <c r="A654" s="17" t="s">
        <v>3161</v>
      </c>
      <c r="B654" t="s">
        <v>1637</v>
      </c>
      <c r="C654" s="5">
        <v>5</v>
      </c>
      <c r="D654">
        <v>2</v>
      </c>
      <c r="E654" t="s">
        <v>1638</v>
      </c>
      <c r="F654" t="s">
        <v>2654</v>
      </c>
      <c r="G654" t="s">
        <v>1639</v>
      </c>
      <c r="H654" t="s">
        <v>1640</v>
      </c>
      <c r="I654" t="str">
        <f t="shared" si="10"/>
        <v>5:2 - MPN - 1400-31, NCAGE = K0745, Supplier = CIRTEQ LTD</v>
      </c>
    </row>
    <row r="655" spans="1:9">
      <c r="A655" s="17" t="s">
        <v>3161</v>
      </c>
      <c r="B655" t="s">
        <v>1637</v>
      </c>
      <c r="C655" s="5">
        <v>5</v>
      </c>
      <c r="D655">
        <v>2</v>
      </c>
      <c r="E655" t="s">
        <v>899</v>
      </c>
      <c r="F655" t="s">
        <v>2655</v>
      </c>
      <c r="G655" t="s">
        <v>1641</v>
      </c>
      <c r="H655" t="s">
        <v>900</v>
      </c>
      <c r="I655" t="str">
        <f t="shared" si="10"/>
        <v>5:2 - MPN - 10-20-560, NCAGE = U4542, Supplier = SUPACAT LIMITED</v>
      </c>
    </row>
    <row r="656" spans="1:9">
      <c r="A656" s="17" t="s">
        <v>3161</v>
      </c>
      <c r="B656" t="s">
        <v>1637</v>
      </c>
      <c r="C656" s="5">
        <v>5</v>
      </c>
      <c r="D656">
        <v>2</v>
      </c>
      <c r="E656" t="s">
        <v>812</v>
      </c>
      <c r="F656" t="s">
        <v>2656</v>
      </c>
      <c r="G656" t="s">
        <v>1642</v>
      </c>
      <c r="H656" t="s">
        <v>814</v>
      </c>
      <c r="I656" t="str">
        <f t="shared" si="10"/>
        <v>5:2 - MPN - 960.10.20.560, NCAGE = K7705, Supplier = WFEL LIMITED</v>
      </c>
    </row>
    <row r="657" spans="1:9">
      <c r="A657" s="17" t="s">
        <v>3161</v>
      </c>
      <c r="B657" t="s">
        <v>1637</v>
      </c>
      <c r="C657" s="5">
        <v>5</v>
      </c>
      <c r="D657">
        <v>2</v>
      </c>
      <c r="E657" t="s">
        <v>867</v>
      </c>
      <c r="F657" t="s">
        <v>2657</v>
      </c>
      <c r="G657" s="8">
        <v>549473</v>
      </c>
      <c r="H657" t="s">
        <v>868</v>
      </c>
      <c r="I657" t="str">
        <f t="shared" si="10"/>
        <v>5:2 - MPN - 549473, NCAGE = Z5394, Supplier = JAGUAR LAND ROVER AUSTRALIA PTY LTD</v>
      </c>
    </row>
    <row r="658" spans="1:9">
      <c r="A658" s="17" t="s">
        <v>3162</v>
      </c>
      <c r="B658" t="s">
        <v>247</v>
      </c>
      <c r="C658" s="5">
        <v>3</v>
      </c>
      <c r="D658">
        <v>2</v>
      </c>
      <c r="E658" t="s">
        <v>700</v>
      </c>
      <c r="F658" t="s">
        <v>2689</v>
      </c>
      <c r="G658" s="8">
        <v>276054</v>
      </c>
      <c r="H658" t="s">
        <v>702</v>
      </c>
      <c r="I658" t="str">
        <f t="shared" si="10"/>
        <v>3:2 - MPN - 276054, NCAGE = U1030, Supplier = LAND ROVER</v>
      </c>
    </row>
    <row r="659" spans="1:9">
      <c r="A659" s="17" t="s">
        <v>3163</v>
      </c>
      <c r="B659" t="s">
        <v>248</v>
      </c>
      <c r="C659" s="5">
        <v>3</v>
      </c>
      <c r="D659">
        <v>2</v>
      </c>
      <c r="E659" t="s">
        <v>700</v>
      </c>
      <c r="F659" t="s">
        <v>2752</v>
      </c>
      <c r="G659" t="s">
        <v>1745</v>
      </c>
      <c r="H659" t="s">
        <v>702</v>
      </c>
      <c r="I659" t="str">
        <f t="shared" si="10"/>
        <v>3:2 - MPN - RRC3983, NCAGE = U1030, Supplier = LAND ROVER</v>
      </c>
    </row>
    <row r="660" spans="1:9">
      <c r="A660" s="17" t="s">
        <v>3164</v>
      </c>
      <c r="B660" t="s">
        <v>1798</v>
      </c>
      <c r="C660" s="5">
        <v>3</v>
      </c>
      <c r="D660">
        <v>2</v>
      </c>
      <c r="E660" t="s">
        <v>700</v>
      </c>
      <c r="F660" t="s">
        <v>2803</v>
      </c>
      <c r="G660" t="s">
        <v>1799</v>
      </c>
      <c r="H660" t="s">
        <v>702</v>
      </c>
      <c r="I660" t="str">
        <f t="shared" si="10"/>
        <v>3:2 - MPN - BNP4107PMAL, NCAGE = U1030, Supplier = LAND ROVER</v>
      </c>
    </row>
    <row r="661" spans="1:9">
      <c r="A661" s="17" t="s">
        <v>3165</v>
      </c>
      <c r="B661" t="s">
        <v>251</v>
      </c>
      <c r="C661" s="5">
        <v>5</v>
      </c>
      <c r="D661">
        <v>2</v>
      </c>
      <c r="E661" t="s">
        <v>700</v>
      </c>
      <c r="F661" t="s">
        <v>2208</v>
      </c>
      <c r="G661" t="s">
        <v>1128</v>
      </c>
      <c r="H661" t="s">
        <v>702</v>
      </c>
      <c r="I661" t="str">
        <f t="shared" si="10"/>
        <v>5:2 - MPN - ESR3260, NCAGE = U1030, Supplier = LAND ROVER</v>
      </c>
    </row>
    <row r="662" spans="1:9">
      <c r="A662" s="17" t="s">
        <v>3165</v>
      </c>
      <c r="B662" t="s">
        <v>251</v>
      </c>
      <c r="C662" s="5">
        <v>3</v>
      </c>
      <c r="D662">
        <v>2</v>
      </c>
      <c r="E662" t="s">
        <v>829</v>
      </c>
      <c r="F662" t="s">
        <v>2209</v>
      </c>
      <c r="G662" t="s">
        <v>1128</v>
      </c>
      <c r="H662" t="s">
        <v>831</v>
      </c>
      <c r="I662" t="str">
        <f t="shared" si="10"/>
        <v>3:2 - MPN - ESR3260, NCAGE = U3471, Supplier = UNIPART DEFENCE LOGISTICS</v>
      </c>
    </row>
    <row r="663" spans="1:9">
      <c r="A663" s="17" t="s">
        <v>3166</v>
      </c>
      <c r="B663" t="s">
        <v>251</v>
      </c>
      <c r="C663" s="5">
        <v>5</v>
      </c>
      <c r="D663">
        <v>2</v>
      </c>
      <c r="E663" t="s">
        <v>1002</v>
      </c>
      <c r="F663" t="s">
        <v>2266</v>
      </c>
      <c r="G663" t="s">
        <v>1201</v>
      </c>
      <c r="H663" t="s">
        <v>1004</v>
      </c>
      <c r="I663" t="str">
        <f t="shared" si="10"/>
        <v>5:2 - MPN - ERR7293G, NCAGE = U9728, Supplier = BEARMACH LIMITED</v>
      </c>
    </row>
    <row r="664" spans="1:9">
      <c r="A664" s="17" t="s">
        <v>3166</v>
      </c>
      <c r="B664" t="s">
        <v>251</v>
      </c>
      <c r="C664" s="5">
        <v>3</v>
      </c>
      <c r="D664">
        <v>2</v>
      </c>
      <c r="E664" t="s">
        <v>700</v>
      </c>
      <c r="F664" t="s">
        <v>2267</v>
      </c>
      <c r="G664" t="s">
        <v>1202</v>
      </c>
      <c r="H664" t="s">
        <v>702</v>
      </c>
      <c r="I664" t="str">
        <f t="shared" si="10"/>
        <v>3:2 - MPN - ERR7293, NCAGE = U1030, Supplier = LAND ROVER</v>
      </c>
    </row>
    <row r="665" spans="1:9">
      <c r="A665" s="17" t="s">
        <v>3167</v>
      </c>
      <c r="B665" t="s">
        <v>254</v>
      </c>
      <c r="C665" s="5">
        <v>5</v>
      </c>
      <c r="D665">
        <v>2</v>
      </c>
      <c r="E665" t="s">
        <v>1213</v>
      </c>
      <c r="F665" t="s">
        <v>2275</v>
      </c>
      <c r="G665" t="s">
        <v>1214</v>
      </c>
      <c r="H665" t="s">
        <v>1215</v>
      </c>
      <c r="I665" t="str">
        <f t="shared" si="10"/>
        <v>5:2 - MPN - IN 53380, NCAGE = K0640, Supplier = FREUDENBERG TECHNICAL PRODUCTS</v>
      </c>
    </row>
    <row r="666" spans="1:9">
      <c r="A666" s="17" t="s">
        <v>3167</v>
      </c>
      <c r="B666" t="s">
        <v>254</v>
      </c>
      <c r="C666" s="5">
        <v>3</v>
      </c>
      <c r="D666">
        <v>2</v>
      </c>
      <c r="E666" t="s">
        <v>700</v>
      </c>
      <c r="F666" t="s">
        <v>2276</v>
      </c>
      <c r="G666" t="s">
        <v>1216</v>
      </c>
      <c r="H666" t="s">
        <v>702</v>
      </c>
      <c r="I666" t="str">
        <f t="shared" si="10"/>
        <v>3:2 - MPN - FTC3276, NCAGE = U1030, Supplier = LAND ROVER</v>
      </c>
    </row>
    <row r="667" spans="1:9">
      <c r="A667" s="17" t="s">
        <v>3168</v>
      </c>
      <c r="B667" t="s">
        <v>254</v>
      </c>
      <c r="C667" s="5">
        <v>5</v>
      </c>
      <c r="D667">
        <v>2</v>
      </c>
      <c r="E667" t="s">
        <v>1002</v>
      </c>
      <c r="F667" t="s">
        <v>2284</v>
      </c>
      <c r="G667" t="s">
        <v>1226</v>
      </c>
      <c r="H667" t="s">
        <v>1004</v>
      </c>
      <c r="I667" t="str">
        <f t="shared" si="10"/>
        <v>5:2 - MPN - FTC4785G, NCAGE = U9728, Supplier = BEARMACH LIMITED</v>
      </c>
    </row>
    <row r="668" spans="1:9">
      <c r="A668" s="17" t="s">
        <v>3168</v>
      </c>
      <c r="B668" t="s">
        <v>254</v>
      </c>
      <c r="C668" s="5">
        <v>5</v>
      </c>
      <c r="D668">
        <v>2</v>
      </c>
      <c r="E668" t="s">
        <v>1213</v>
      </c>
      <c r="F668" t="s">
        <v>2285</v>
      </c>
      <c r="G668" t="s">
        <v>1227</v>
      </c>
      <c r="H668" t="s">
        <v>1215</v>
      </c>
      <c r="I668" t="str">
        <f t="shared" si="10"/>
        <v>5:2 - MPN - IN 53438, NCAGE = K0640, Supplier = FREUDENBERG TECHNICAL PRODUCTS</v>
      </c>
    </row>
    <row r="669" spans="1:9">
      <c r="A669" s="17" t="s">
        <v>3168</v>
      </c>
      <c r="B669" t="s">
        <v>254</v>
      </c>
      <c r="C669" s="5">
        <v>3</v>
      </c>
      <c r="D669">
        <v>2</v>
      </c>
      <c r="E669" t="s">
        <v>700</v>
      </c>
      <c r="F669" t="s">
        <v>2286</v>
      </c>
      <c r="G669" t="s">
        <v>1228</v>
      </c>
      <c r="H669" t="s">
        <v>702</v>
      </c>
      <c r="I669" t="str">
        <f t="shared" si="10"/>
        <v>3:2 - MPN - FTC4785, NCAGE = U1030, Supplier = LAND ROVER</v>
      </c>
    </row>
    <row r="670" spans="1:9">
      <c r="A670" s="17" t="s">
        <v>3168</v>
      </c>
      <c r="B670" t="s">
        <v>254</v>
      </c>
      <c r="C670" s="5">
        <v>5</v>
      </c>
      <c r="D670">
        <v>2</v>
      </c>
      <c r="E670" t="s">
        <v>737</v>
      </c>
      <c r="F670" t="s">
        <v>2287</v>
      </c>
      <c r="G670" t="s">
        <v>1228</v>
      </c>
      <c r="H670" t="s">
        <v>739</v>
      </c>
      <c r="I670" t="str">
        <f t="shared" si="10"/>
        <v>5:2 - MPN - FTC4785, NCAGE = 1153H, Supplier = BRITISH AUTOMOTIVE SUPPLY SP. Z O.O.</v>
      </c>
    </row>
    <row r="671" spans="1:9">
      <c r="A671" s="17" t="s">
        <v>3169</v>
      </c>
      <c r="B671" t="s">
        <v>1299</v>
      </c>
      <c r="C671" s="5">
        <v>5</v>
      </c>
      <c r="D671">
        <v>2</v>
      </c>
      <c r="E671" t="s">
        <v>965</v>
      </c>
      <c r="F671" t="s">
        <v>2344</v>
      </c>
      <c r="G671" t="s">
        <v>1300</v>
      </c>
      <c r="H671" t="s">
        <v>967</v>
      </c>
      <c r="I671" t="str">
        <f t="shared" si="10"/>
        <v>5:2 - MPN - LR024954, NCAGE = KD4V9, Supplier = BRITPART</v>
      </c>
    </row>
    <row r="672" spans="1:9">
      <c r="A672" s="17" t="s">
        <v>3169</v>
      </c>
      <c r="B672" t="s">
        <v>1299</v>
      </c>
      <c r="C672" s="5">
        <v>5</v>
      </c>
      <c r="D672">
        <v>2</v>
      </c>
      <c r="E672" t="s">
        <v>700</v>
      </c>
      <c r="F672" t="s">
        <v>2345</v>
      </c>
      <c r="G672" t="s">
        <v>1301</v>
      </c>
      <c r="H672" t="s">
        <v>702</v>
      </c>
      <c r="I672" t="str">
        <f t="shared" si="10"/>
        <v>5:2 - MPN - LR044307, NCAGE = U1030, Supplier = LAND ROVER</v>
      </c>
    </row>
    <row r="673" spans="1:9">
      <c r="A673" s="17" t="s">
        <v>3169</v>
      </c>
      <c r="B673" t="s">
        <v>1299</v>
      </c>
      <c r="C673" s="5">
        <v>5</v>
      </c>
      <c r="D673">
        <v>2</v>
      </c>
      <c r="E673" t="s">
        <v>867</v>
      </c>
      <c r="F673" t="s">
        <v>2346</v>
      </c>
      <c r="G673" t="s">
        <v>1302</v>
      </c>
      <c r="H673" t="s">
        <v>868</v>
      </c>
      <c r="I673" t="str">
        <f t="shared" si="10"/>
        <v>5:2 - MPN - CFE102981, NCAGE = Z5394, Supplier = JAGUAR LAND ROVER AUSTRALIA PTY LTD</v>
      </c>
    </row>
    <row r="674" spans="1:9">
      <c r="A674" s="17" t="s">
        <v>3169</v>
      </c>
      <c r="B674" t="s">
        <v>1299</v>
      </c>
      <c r="C674" s="5">
        <v>5</v>
      </c>
      <c r="D674">
        <v>2</v>
      </c>
      <c r="E674" t="s">
        <v>700</v>
      </c>
      <c r="F674" t="s">
        <v>2347</v>
      </c>
      <c r="G674" t="s">
        <v>1300</v>
      </c>
      <c r="H674" t="s">
        <v>702</v>
      </c>
      <c r="I674" t="str">
        <f t="shared" si="10"/>
        <v>5:2 - MPN - LR024954, NCAGE = U1030, Supplier = LAND ROVER</v>
      </c>
    </row>
    <row r="675" spans="1:9">
      <c r="A675" s="17" t="s">
        <v>3169</v>
      </c>
      <c r="B675" t="s">
        <v>1299</v>
      </c>
      <c r="C675" s="5">
        <v>5</v>
      </c>
      <c r="D675">
        <v>2</v>
      </c>
      <c r="E675" t="s">
        <v>700</v>
      </c>
      <c r="F675" t="s">
        <v>2348</v>
      </c>
      <c r="G675" t="s">
        <v>1303</v>
      </c>
      <c r="H675" t="s">
        <v>702</v>
      </c>
      <c r="I675" t="str">
        <f t="shared" si="10"/>
        <v>5:2 - MPN - CFE102980, NCAGE = U1030, Supplier = LAND ROVER</v>
      </c>
    </row>
    <row r="676" spans="1:9">
      <c r="A676" s="17" t="s">
        <v>3169</v>
      </c>
      <c r="B676" t="s">
        <v>1299</v>
      </c>
      <c r="C676" s="5">
        <v>3</v>
      </c>
      <c r="D676">
        <v>2</v>
      </c>
      <c r="E676" t="s">
        <v>855</v>
      </c>
      <c r="F676" t="s">
        <v>2349</v>
      </c>
      <c r="G676" t="s">
        <v>1304</v>
      </c>
      <c r="H676" t="s">
        <v>857</v>
      </c>
      <c r="I676" t="str">
        <f t="shared" si="10"/>
        <v>3:2 - MPN - NO PRIMARY REF 99-585-8265, NCAGE = IREF0, Supplier = THIS NCAGE IS USED TO INFORM THAT THE DESIGN CONTROL AUTHORITY CANNOT BE ESTABLISHED OR THE ITEM OF SUPPLY IS NO LONGER MANUFACTURED.</v>
      </c>
    </row>
    <row r="677" spans="1:9">
      <c r="A677" s="17" t="s">
        <v>3169</v>
      </c>
      <c r="B677" t="s">
        <v>1299</v>
      </c>
      <c r="C677" s="5">
        <v>5</v>
      </c>
      <c r="D677">
        <v>2</v>
      </c>
      <c r="E677" t="s">
        <v>700</v>
      </c>
      <c r="F677" t="s">
        <v>2350</v>
      </c>
      <c r="G677" t="s">
        <v>1302</v>
      </c>
      <c r="H677" t="s">
        <v>702</v>
      </c>
      <c r="I677" t="str">
        <f t="shared" si="10"/>
        <v>5:2 - MPN - CFE102981, NCAGE = U1030, Supplier = LAND ROVER</v>
      </c>
    </row>
    <row r="678" spans="1:9">
      <c r="A678" s="17" t="s">
        <v>3170</v>
      </c>
      <c r="B678" t="s">
        <v>1315</v>
      </c>
      <c r="C678" s="5">
        <v>3</v>
      </c>
      <c r="D678">
        <v>2</v>
      </c>
      <c r="E678" t="s">
        <v>700</v>
      </c>
      <c r="F678" t="s">
        <v>2358</v>
      </c>
      <c r="G678" t="s">
        <v>1316</v>
      </c>
      <c r="H678" t="s">
        <v>702</v>
      </c>
      <c r="I678" t="str">
        <f t="shared" si="10"/>
        <v>3:2 - MPN - STC2802, NCAGE = U1030, Supplier = LAND ROVER</v>
      </c>
    </row>
    <row r="679" spans="1:9">
      <c r="A679" s="17" t="s">
        <v>3171</v>
      </c>
      <c r="B679" t="s">
        <v>1299</v>
      </c>
      <c r="C679" s="5">
        <v>3</v>
      </c>
      <c r="D679">
        <v>2</v>
      </c>
      <c r="E679" t="s">
        <v>700</v>
      </c>
      <c r="F679" t="s">
        <v>2396</v>
      </c>
      <c r="G679" t="s">
        <v>1356</v>
      </c>
      <c r="H679" t="s">
        <v>702</v>
      </c>
      <c r="I679" t="str">
        <f t="shared" si="10"/>
        <v>3:2 - MPN - RRC8525, NCAGE = U1030, Supplier = LAND ROVER</v>
      </c>
    </row>
    <row r="680" spans="1:9">
      <c r="A680" s="17" t="s">
        <v>3172</v>
      </c>
      <c r="B680" t="s">
        <v>256</v>
      </c>
      <c r="C680" s="5">
        <v>3</v>
      </c>
      <c r="D680">
        <v>2</v>
      </c>
      <c r="E680" t="s">
        <v>1213</v>
      </c>
      <c r="F680" t="s">
        <v>2475</v>
      </c>
      <c r="G680" t="s">
        <v>1446</v>
      </c>
      <c r="H680" t="s">
        <v>1215</v>
      </c>
      <c r="I680" t="str">
        <f t="shared" si="10"/>
        <v>3:2 - MPN - GS53492, NCAGE = K0640, Supplier = FREUDENBERG TECHNICAL PRODUCTS</v>
      </c>
    </row>
    <row r="681" spans="1:9">
      <c r="A681" s="17" t="s">
        <v>3172</v>
      </c>
      <c r="B681" t="s">
        <v>256</v>
      </c>
      <c r="C681" s="5">
        <v>5</v>
      </c>
      <c r="D681">
        <v>2</v>
      </c>
      <c r="E681" t="s">
        <v>700</v>
      </c>
      <c r="F681" t="s">
        <v>2476</v>
      </c>
      <c r="G681" t="s">
        <v>1447</v>
      </c>
      <c r="H681" t="s">
        <v>702</v>
      </c>
      <c r="I681" t="str">
        <f t="shared" si="10"/>
        <v>5:2 - MPN - FTC 5268, NCAGE = U1030, Supplier = LAND ROVER</v>
      </c>
    </row>
    <row r="682" spans="1:9">
      <c r="A682" s="17" t="s">
        <v>3172</v>
      </c>
      <c r="B682" t="s">
        <v>256</v>
      </c>
      <c r="C682" s="5">
        <v>5</v>
      </c>
      <c r="D682">
        <v>2</v>
      </c>
      <c r="E682" t="s">
        <v>737</v>
      </c>
      <c r="F682" t="s">
        <v>2477</v>
      </c>
      <c r="G682" t="s">
        <v>1448</v>
      </c>
      <c r="H682" t="s">
        <v>739</v>
      </c>
      <c r="I682" t="str">
        <f t="shared" si="10"/>
        <v>5:2 - MPN - FTC5268, NCAGE = 1153H, Supplier = BRITISH AUTOMOTIVE SUPPLY SP. Z O.O.</v>
      </c>
    </row>
    <row r="683" spans="1:9">
      <c r="A683" s="17" t="s">
        <v>3173</v>
      </c>
      <c r="B683" t="s">
        <v>1299</v>
      </c>
      <c r="C683" s="5">
        <v>5</v>
      </c>
      <c r="D683">
        <v>2</v>
      </c>
      <c r="E683" t="s">
        <v>700</v>
      </c>
      <c r="F683" t="s">
        <v>2500</v>
      </c>
      <c r="G683" t="s">
        <v>1472</v>
      </c>
      <c r="H683" t="s">
        <v>702</v>
      </c>
      <c r="I683" t="str">
        <f t="shared" si="10"/>
        <v>5:2 - MPN - LR056278, NCAGE = U1030, Supplier = LAND ROVER</v>
      </c>
    </row>
    <row r="684" spans="1:9">
      <c r="A684" s="17" t="s">
        <v>3173</v>
      </c>
      <c r="B684" t="s">
        <v>1299</v>
      </c>
      <c r="C684" s="5">
        <v>3</v>
      </c>
      <c r="D684">
        <v>2</v>
      </c>
      <c r="E684" t="s">
        <v>700</v>
      </c>
      <c r="F684" t="s">
        <v>2501</v>
      </c>
      <c r="G684" t="s">
        <v>1473</v>
      </c>
      <c r="H684" t="s">
        <v>702</v>
      </c>
      <c r="I684" t="str">
        <f t="shared" si="10"/>
        <v>3:2 - MPN - MUC3733, NCAGE = U1030, Supplier = LAND ROVER</v>
      </c>
    </row>
    <row r="685" spans="1:9">
      <c r="A685" s="17" t="s">
        <v>3173</v>
      </c>
      <c r="B685" t="s">
        <v>1299</v>
      </c>
      <c r="C685" s="5">
        <v>5</v>
      </c>
      <c r="D685">
        <v>2</v>
      </c>
      <c r="E685" t="s">
        <v>700</v>
      </c>
      <c r="F685" t="s">
        <v>2502</v>
      </c>
      <c r="G685" t="s">
        <v>1474</v>
      </c>
      <c r="H685" t="s">
        <v>702</v>
      </c>
      <c r="I685" t="str">
        <f t="shared" si="10"/>
        <v>5:2 - MPN - CPE500010, NCAGE = U1030, Supplier = LAND ROVER</v>
      </c>
    </row>
    <row r="686" spans="1:9">
      <c r="A686" s="17" t="s">
        <v>3173</v>
      </c>
      <c r="B686" t="s">
        <v>1299</v>
      </c>
      <c r="C686" s="5">
        <v>5</v>
      </c>
      <c r="D686">
        <v>2</v>
      </c>
      <c r="E686" t="s">
        <v>700</v>
      </c>
      <c r="F686" t="s">
        <v>2503</v>
      </c>
      <c r="G686" t="s">
        <v>700</v>
      </c>
      <c r="H686" t="s">
        <v>702</v>
      </c>
      <c r="I686" t="str">
        <f t="shared" si="10"/>
        <v>5:2 - MPN - U1030, NCAGE = U1030, Supplier = LAND ROVER</v>
      </c>
    </row>
    <row r="687" spans="1:9">
      <c r="A687" s="17" t="s">
        <v>3173</v>
      </c>
      <c r="B687" t="s">
        <v>1299</v>
      </c>
      <c r="C687" s="5">
        <v>5</v>
      </c>
      <c r="D687">
        <v>2</v>
      </c>
      <c r="E687" t="s">
        <v>700</v>
      </c>
      <c r="F687" t="s">
        <v>2504</v>
      </c>
      <c r="G687" t="s">
        <v>1475</v>
      </c>
      <c r="H687" t="s">
        <v>702</v>
      </c>
      <c r="I687" t="str">
        <f t="shared" si="10"/>
        <v>5:2 - MPN - CPE500020, NCAGE = U1030, Supplier = LAND ROVER</v>
      </c>
    </row>
    <row r="688" spans="1:9">
      <c r="A688" s="17" t="s">
        <v>3174</v>
      </c>
      <c r="B688" t="s">
        <v>1509</v>
      </c>
      <c r="C688" s="5">
        <v>3</v>
      </c>
      <c r="D688">
        <v>2</v>
      </c>
      <c r="E688" t="s">
        <v>700</v>
      </c>
      <c r="F688" t="s">
        <v>2538</v>
      </c>
      <c r="G688" t="s">
        <v>1510</v>
      </c>
      <c r="H688" t="s">
        <v>702</v>
      </c>
      <c r="I688" t="str">
        <f t="shared" si="10"/>
        <v>3:2 - MPN - MWC4757, NCAGE = U1030, Supplier = LAND ROVER</v>
      </c>
    </row>
    <row r="689" spans="1:9">
      <c r="A689" s="17" t="s">
        <v>3175</v>
      </c>
      <c r="B689" t="s">
        <v>1299</v>
      </c>
      <c r="C689" s="5">
        <v>5</v>
      </c>
      <c r="D689">
        <v>2</v>
      </c>
      <c r="E689" t="s">
        <v>965</v>
      </c>
      <c r="F689" t="s">
        <v>2571</v>
      </c>
      <c r="G689" t="s">
        <v>1546</v>
      </c>
      <c r="H689" t="s">
        <v>967</v>
      </c>
      <c r="I689" t="str">
        <f t="shared" si="10"/>
        <v>5:2 - MPN - LR024955, NCAGE = KD4V9, Supplier = BRITPART</v>
      </c>
    </row>
    <row r="690" spans="1:9">
      <c r="A690" s="17" t="s">
        <v>3175</v>
      </c>
      <c r="B690" t="s">
        <v>1299</v>
      </c>
      <c r="C690" s="5">
        <v>5</v>
      </c>
      <c r="D690">
        <v>2</v>
      </c>
      <c r="E690" t="s">
        <v>700</v>
      </c>
      <c r="F690" t="s">
        <v>2572</v>
      </c>
      <c r="G690" t="s">
        <v>1547</v>
      </c>
      <c r="H690" t="s">
        <v>702</v>
      </c>
      <c r="I690" t="str">
        <f t="shared" si="10"/>
        <v>5:2 - MPN - LR044308, NCAGE = U1030, Supplier = LAND ROVER</v>
      </c>
    </row>
    <row r="691" spans="1:9">
      <c r="A691" s="17" t="s">
        <v>3175</v>
      </c>
      <c r="B691" t="s">
        <v>1299</v>
      </c>
      <c r="C691" s="5">
        <v>3</v>
      </c>
      <c r="D691">
        <v>2</v>
      </c>
      <c r="E691" t="s">
        <v>700</v>
      </c>
      <c r="F691" t="s">
        <v>2573</v>
      </c>
      <c r="G691" t="s">
        <v>1548</v>
      </c>
      <c r="H691" t="s">
        <v>702</v>
      </c>
      <c r="I691" t="str">
        <f t="shared" si="10"/>
        <v>3:2 - MPN - CFE102991, NCAGE = U1030, Supplier = LAND ROVER</v>
      </c>
    </row>
    <row r="692" spans="1:9">
      <c r="A692" s="17" t="s">
        <v>3175</v>
      </c>
      <c r="B692" t="s">
        <v>1299</v>
      </c>
      <c r="C692" s="5">
        <v>5</v>
      </c>
      <c r="D692">
        <v>2</v>
      </c>
      <c r="E692" t="s">
        <v>700</v>
      </c>
      <c r="F692" t="s">
        <v>2574</v>
      </c>
      <c r="G692" t="s">
        <v>1546</v>
      </c>
      <c r="H692" t="s">
        <v>702</v>
      </c>
      <c r="I692" t="str">
        <f t="shared" si="10"/>
        <v>5:2 - MPN - LR024955, NCAGE = U1030, Supplier = LAND ROVER</v>
      </c>
    </row>
    <row r="693" spans="1:9">
      <c r="A693" s="17" t="s">
        <v>3176</v>
      </c>
      <c r="B693" t="s">
        <v>256</v>
      </c>
      <c r="C693" s="5">
        <v>3</v>
      </c>
      <c r="D693">
        <v>2</v>
      </c>
      <c r="E693" t="s">
        <v>1213</v>
      </c>
      <c r="F693" t="s">
        <v>2602</v>
      </c>
      <c r="G693" t="s">
        <v>1590</v>
      </c>
      <c r="H693" t="s">
        <v>1215</v>
      </c>
      <c r="I693" t="str">
        <f t="shared" si="10"/>
        <v>3:2 - MPN - IN50151, NCAGE = K0640, Supplier = FREUDENBERG TECHNICAL PRODUCTS</v>
      </c>
    </row>
    <row r="694" spans="1:9">
      <c r="A694" s="17" t="s">
        <v>3176</v>
      </c>
      <c r="B694" t="s">
        <v>256</v>
      </c>
      <c r="C694" s="5">
        <v>5</v>
      </c>
      <c r="D694">
        <v>2</v>
      </c>
      <c r="E694" t="s">
        <v>737</v>
      </c>
      <c r="F694" t="s">
        <v>2603</v>
      </c>
      <c r="G694" t="s">
        <v>1591</v>
      </c>
      <c r="H694" t="s">
        <v>739</v>
      </c>
      <c r="I694" t="str">
        <f t="shared" si="10"/>
        <v>5:2 - MPN - FTC3401, NCAGE = 1153H, Supplier = BRITISH AUTOMOTIVE SUPPLY SP. Z O.O.</v>
      </c>
    </row>
    <row r="695" spans="1:9">
      <c r="A695" s="17" t="s">
        <v>3176</v>
      </c>
      <c r="B695" t="s">
        <v>256</v>
      </c>
      <c r="C695" s="5">
        <v>5</v>
      </c>
      <c r="D695">
        <v>2</v>
      </c>
      <c r="E695" t="s">
        <v>700</v>
      </c>
      <c r="F695" t="s">
        <v>2604</v>
      </c>
      <c r="G695" t="s">
        <v>1592</v>
      </c>
      <c r="H695" t="s">
        <v>702</v>
      </c>
      <c r="I695" t="str">
        <f t="shared" si="10"/>
        <v>5:2 - MPN - FRC2889, NCAGE = U1030, Supplier = LAND ROVER</v>
      </c>
    </row>
    <row r="696" spans="1:9">
      <c r="A696" s="17" t="s">
        <v>3176</v>
      </c>
      <c r="B696" t="s">
        <v>256</v>
      </c>
      <c r="C696" s="5">
        <v>5</v>
      </c>
      <c r="D696">
        <v>2</v>
      </c>
      <c r="E696" t="s">
        <v>812</v>
      </c>
      <c r="F696" t="s">
        <v>2605</v>
      </c>
      <c r="G696" t="s">
        <v>1593</v>
      </c>
      <c r="H696" t="s">
        <v>814</v>
      </c>
      <c r="I696" t="str">
        <f t="shared" si="10"/>
        <v>5:2 - MPN - 960.10.20.586, NCAGE = K7705, Supplier = WFEL LIMITED</v>
      </c>
    </row>
    <row r="697" spans="1:9">
      <c r="A697" s="17" t="s">
        <v>3176</v>
      </c>
      <c r="B697" t="s">
        <v>256</v>
      </c>
      <c r="C697" s="5">
        <v>5</v>
      </c>
      <c r="D697">
        <v>2</v>
      </c>
      <c r="E697" t="s">
        <v>700</v>
      </c>
      <c r="F697" t="s">
        <v>2606</v>
      </c>
      <c r="G697" t="s">
        <v>1594</v>
      </c>
      <c r="H697" t="s">
        <v>702</v>
      </c>
      <c r="I697" t="str">
        <f t="shared" si="10"/>
        <v>5:2 - MPN - FTC 3401, NCAGE = U1030, Supplier = LAND ROVER</v>
      </c>
    </row>
    <row r="698" spans="1:9">
      <c r="A698" s="17" t="s">
        <v>3176</v>
      </c>
      <c r="B698" t="s">
        <v>256</v>
      </c>
      <c r="C698" s="5">
        <v>5</v>
      </c>
      <c r="D698">
        <v>2</v>
      </c>
      <c r="E698" t="s">
        <v>700</v>
      </c>
      <c r="F698" t="s">
        <v>2607</v>
      </c>
      <c r="G698" t="s">
        <v>1595</v>
      </c>
      <c r="H698" t="s">
        <v>702</v>
      </c>
      <c r="I698" t="str">
        <f t="shared" si="10"/>
        <v>5:2 - MPN - LR059968, NCAGE = U1030, Supplier = LAND ROVER</v>
      </c>
    </row>
    <row r="699" spans="1:9">
      <c r="A699" s="17" t="s">
        <v>3176</v>
      </c>
      <c r="B699" t="s">
        <v>256</v>
      </c>
      <c r="C699" s="5">
        <v>5</v>
      </c>
      <c r="D699">
        <v>2</v>
      </c>
      <c r="E699" t="s">
        <v>1002</v>
      </c>
      <c r="F699" t="s">
        <v>2608</v>
      </c>
      <c r="G699" t="s">
        <v>1596</v>
      </c>
      <c r="H699" t="s">
        <v>1004</v>
      </c>
      <c r="I699" t="str">
        <f t="shared" si="10"/>
        <v>5:2 - MPN - BR0070G, NCAGE = U9728, Supplier = BEARMACH LIMITED</v>
      </c>
    </row>
    <row r="700" spans="1:9">
      <c r="A700" s="17" t="s">
        <v>3177</v>
      </c>
      <c r="B700" t="s">
        <v>1315</v>
      </c>
      <c r="C700" s="5">
        <v>3</v>
      </c>
      <c r="D700">
        <v>2</v>
      </c>
      <c r="E700" t="s">
        <v>700</v>
      </c>
      <c r="F700" t="s">
        <v>2637</v>
      </c>
      <c r="G700" t="s">
        <v>1626</v>
      </c>
      <c r="H700" t="s">
        <v>702</v>
      </c>
      <c r="I700" t="str">
        <f t="shared" si="10"/>
        <v>3:2 - MPN - STC2801, NCAGE = U1030, Supplier = LAND ROVER</v>
      </c>
    </row>
    <row r="701" spans="1:9">
      <c r="A701" s="17" t="s">
        <v>3178</v>
      </c>
      <c r="B701" t="s">
        <v>259</v>
      </c>
      <c r="C701" s="5">
        <v>3</v>
      </c>
      <c r="D701">
        <v>2</v>
      </c>
      <c r="E701" t="s">
        <v>700</v>
      </c>
      <c r="F701" t="s">
        <v>2678</v>
      </c>
      <c r="G701" s="8">
        <v>571752</v>
      </c>
      <c r="H701" t="s">
        <v>702</v>
      </c>
      <c r="I701" t="str">
        <f t="shared" si="10"/>
        <v>3:2 - MPN - 571752, NCAGE = U1030, Supplier = LAND ROVER</v>
      </c>
    </row>
    <row r="702" spans="1:9">
      <c r="A702" s="17" t="s">
        <v>3178</v>
      </c>
      <c r="B702" t="s">
        <v>259</v>
      </c>
      <c r="C702" s="5">
        <v>5</v>
      </c>
      <c r="D702">
        <v>2</v>
      </c>
      <c r="E702" t="s">
        <v>737</v>
      </c>
      <c r="F702" t="s">
        <v>2679</v>
      </c>
      <c r="G702" s="8">
        <v>571752</v>
      </c>
      <c r="H702" t="s">
        <v>739</v>
      </c>
      <c r="I702" t="str">
        <f t="shared" si="10"/>
        <v>5:2 - MPN - 571752, NCAGE = 1153H, Supplier = BRITISH AUTOMOTIVE SUPPLY SP. Z O.O.</v>
      </c>
    </row>
    <row r="703" spans="1:9">
      <c r="A703" s="17" t="s">
        <v>3178</v>
      </c>
      <c r="B703" t="s">
        <v>259</v>
      </c>
      <c r="C703" s="5">
        <v>5</v>
      </c>
      <c r="D703">
        <v>2</v>
      </c>
      <c r="E703" t="s">
        <v>1002</v>
      </c>
      <c r="F703" t="s">
        <v>2680</v>
      </c>
      <c r="G703" t="s">
        <v>1672</v>
      </c>
      <c r="H703" t="s">
        <v>1004</v>
      </c>
      <c r="I703" t="str">
        <f t="shared" si="10"/>
        <v>5:2 - MPN - BR3101, NCAGE = U9728, Supplier = BEARMACH LIMITED</v>
      </c>
    </row>
    <row r="704" spans="1:9">
      <c r="A704" s="17" t="s">
        <v>3179</v>
      </c>
      <c r="B704" t="s">
        <v>251</v>
      </c>
      <c r="C704" s="5">
        <v>5</v>
      </c>
      <c r="D704">
        <v>2</v>
      </c>
      <c r="E704" t="s">
        <v>1679</v>
      </c>
      <c r="F704" t="s">
        <v>2691</v>
      </c>
      <c r="G704" s="6">
        <v>9437990037</v>
      </c>
      <c r="H704" t="s">
        <v>1680</v>
      </c>
      <c r="I704" t="str">
        <f t="shared" si="10"/>
        <v>5:2 - MPN - 9437990037, NCAGE = K4365, Supplier = MANITOWOC CRANE GROUP (UK) LIMITED</v>
      </c>
    </row>
    <row r="705" spans="1:9">
      <c r="A705" s="17" t="s">
        <v>3179</v>
      </c>
      <c r="B705" t="s">
        <v>251</v>
      </c>
      <c r="C705" s="5">
        <v>5</v>
      </c>
      <c r="D705">
        <v>2</v>
      </c>
      <c r="E705" t="s">
        <v>1659</v>
      </c>
      <c r="F705" t="s">
        <v>2692</v>
      </c>
      <c r="G705" t="s">
        <v>1681</v>
      </c>
      <c r="H705" t="s">
        <v>1661</v>
      </c>
      <c r="I705" t="str">
        <f t="shared" si="10"/>
        <v>5:2 - MPN - 200/44606, NCAGE = K7599, Supplier = JC BAMFORD EXCAVATORS LTD</v>
      </c>
    </row>
    <row r="706" spans="1:9">
      <c r="A706" s="17" t="s">
        <v>3179</v>
      </c>
      <c r="B706" t="s">
        <v>251</v>
      </c>
      <c r="C706" s="5">
        <v>5</v>
      </c>
      <c r="D706">
        <v>2</v>
      </c>
      <c r="E706" t="s">
        <v>1569</v>
      </c>
      <c r="F706" t="s">
        <v>2693</v>
      </c>
      <c r="G706" t="s">
        <v>1682</v>
      </c>
      <c r="H706" t="s">
        <v>1571</v>
      </c>
      <c r="I706" t="str">
        <f t="shared" ref="I706:I769" si="11">C706&amp;":"&amp;D706&amp;" - MPN - "&amp;G706&amp;", NCAGE = "&amp;E706&amp;", Supplier = "&amp;H706</f>
        <v>5:2 - MPN - AAU 9903, NCAGE = U0747, Supplier = PACCAR PARTS U.K. LIMITED</v>
      </c>
    </row>
    <row r="707" spans="1:9">
      <c r="A707" s="17" t="s">
        <v>3179</v>
      </c>
      <c r="B707" t="s">
        <v>251</v>
      </c>
      <c r="C707" s="5">
        <v>5</v>
      </c>
      <c r="D707">
        <v>2</v>
      </c>
      <c r="E707" t="s">
        <v>700</v>
      </c>
      <c r="F707" t="s">
        <v>2694</v>
      </c>
      <c r="G707" t="s">
        <v>1683</v>
      </c>
      <c r="H707" t="s">
        <v>702</v>
      </c>
      <c r="I707" t="str">
        <f t="shared" si="11"/>
        <v>5:2 - MPN - AAU9903, NCAGE = U1030, Supplier = LAND ROVER</v>
      </c>
    </row>
    <row r="708" spans="1:9">
      <c r="A708" s="17" t="s">
        <v>3179</v>
      </c>
      <c r="B708" t="s">
        <v>251</v>
      </c>
      <c r="C708" s="5">
        <v>5</v>
      </c>
      <c r="D708">
        <v>2</v>
      </c>
      <c r="E708" t="s">
        <v>1684</v>
      </c>
      <c r="F708" t="s">
        <v>2695</v>
      </c>
      <c r="G708" s="10">
        <v>26187000</v>
      </c>
      <c r="H708" t="s">
        <v>1685</v>
      </c>
      <c r="I708" t="str">
        <f t="shared" si="11"/>
        <v>5:2 - MPN - 26187000, NCAGE = U2839, Supplier = RENAULT TRUCKS UK LTD</v>
      </c>
    </row>
    <row r="709" spans="1:9">
      <c r="A709" s="17" t="s">
        <v>3179</v>
      </c>
      <c r="B709" t="s">
        <v>251</v>
      </c>
      <c r="C709" s="5">
        <v>5</v>
      </c>
      <c r="D709">
        <v>2</v>
      </c>
      <c r="E709" t="s">
        <v>1686</v>
      </c>
      <c r="F709" t="s">
        <v>2696</v>
      </c>
      <c r="G709" t="s">
        <v>1687</v>
      </c>
      <c r="H709" t="s">
        <v>1688</v>
      </c>
      <c r="I709" t="str">
        <f t="shared" si="11"/>
        <v>5:2 - MPN - 0D14246, NCAGE = K2709, Supplier = PERKINS ENGINES COMPANY LTD</v>
      </c>
    </row>
    <row r="710" spans="1:9">
      <c r="A710" s="17" t="s">
        <v>3179</v>
      </c>
      <c r="B710" t="s">
        <v>251</v>
      </c>
      <c r="C710" s="5">
        <v>5</v>
      </c>
      <c r="D710">
        <v>2</v>
      </c>
      <c r="E710" t="s">
        <v>1190</v>
      </c>
      <c r="F710" t="s">
        <v>2697</v>
      </c>
      <c r="G710" t="s">
        <v>1689</v>
      </c>
      <c r="H710" t="s">
        <v>1191</v>
      </c>
      <c r="I710" t="str">
        <f t="shared" si="11"/>
        <v>5:2 - MPN - Y7111-843, NCAGE = U0041, Supplier = PRESTOLITE ELECTRIC LIMITED</v>
      </c>
    </row>
    <row r="711" spans="1:9">
      <c r="A711" s="17" t="s">
        <v>3179</v>
      </c>
      <c r="B711" t="s">
        <v>251</v>
      </c>
      <c r="C711" s="5">
        <v>5</v>
      </c>
      <c r="D711">
        <v>2</v>
      </c>
      <c r="E711" t="s">
        <v>1690</v>
      </c>
      <c r="F711" t="s">
        <v>2698</v>
      </c>
      <c r="G711" s="9">
        <v>609807</v>
      </c>
      <c r="H711" t="s">
        <v>1691</v>
      </c>
      <c r="I711" t="str">
        <f t="shared" si="11"/>
        <v>5:2 - MPN - 609807, NCAGE = H0001, Supplier = DAF TRUCKS N.V.</v>
      </c>
    </row>
    <row r="712" spans="1:9">
      <c r="A712" s="17" t="s">
        <v>3179</v>
      </c>
      <c r="B712" t="s">
        <v>251</v>
      </c>
      <c r="C712" s="5">
        <v>5</v>
      </c>
      <c r="D712">
        <v>2</v>
      </c>
      <c r="E712" t="s">
        <v>1684</v>
      </c>
      <c r="F712" t="s">
        <v>2695</v>
      </c>
      <c r="G712" s="6">
        <v>26187000</v>
      </c>
      <c r="H712" t="s">
        <v>1685</v>
      </c>
      <c r="I712" t="str">
        <f t="shared" si="11"/>
        <v>5:2 - MPN - 26187000, NCAGE = U2839, Supplier = RENAULT TRUCKS UK LTD</v>
      </c>
    </row>
    <row r="713" spans="1:9">
      <c r="A713" s="17" t="s">
        <v>3179</v>
      </c>
      <c r="B713" t="s">
        <v>251</v>
      </c>
      <c r="C713" s="5">
        <v>5</v>
      </c>
      <c r="D713">
        <v>2</v>
      </c>
      <c r="E713" t="s">
        <v>1692</v>
      </c>
      <c r="F713" t="s">
        <v>2699</v>
      </c>
      <c r="G713" t="s">
        <v>1693</v>
      </c>
      <c r="H713" t="s">
        <v>1694</v>
      </c>
      <c r="I713" t="str">
        <f t="shared" si="11"/>
        <v>5:2 - MPN - 200-44606, NCAGE = F7057, Supplier = JCB ILE DE FRANCE</v>
      </c>
    </row>
    <row r="714" spans="1:9">
      <c r="A714" s="17" t="s">
        <v>3179</v>
      </c>
      <c r="B714" t="s">
        <v>251</v>
      </c>
      <c r="C714" s="5">
        <v>3</v>
      </c>
      <c r="D714">
        <v>2</v>
      </c>
      <c r="E714" t="s">
        <v>1190</v>
      </c>
      <c r="F714" t="s">
        <v>2700</v>
      </c>
      <c r="G714" t="s">
        <v>1695</v>
      </c>
      <c r="H714" t="s">
        <v>1191</v>
      </c>
      <c r="I714" t="str">
        <f t="shared" si="11"/>
        <v>3:2 - MPN - 7111-843, NCAGE = U0041, Supplier = PRESTOLITE ELECTRIC LIMITED</v>
      </c>
    </row>
    <row r="715" spans="1:9">
      <c r="A715" s="17" t="s">
        <v>3180</v>
      </c>
      <c r="B715" t="s">
        <v>254</v>
      </c>
      <c r="C715" s="5">
        <v>5</v>
      </c>
      <c r="D715">
        <v>2</v>
      </c>
      <c r="E715" t="s">
        <v>1002</v>
      </c>
      <c r="F715" t="s">
        <v>2798</v>
      </c>
      <c r="G715" t="s">
        <v>1792</v>
      </c>
      <c r="H715" t="s">
        <v>1004</v>
      </c>
      <c r="I715" t="str">
        <f t="shared" si="11"/>
        <v>5:2 - MPN - ERR4575, NCAGE = U9728, Supplier = BEARMACH LIMITED</v>
      </c>
    </row>
    <row r="716" spans="1:9">
      <c r="A716" s="17" t="s">
        <v>3180</v>
      </c>
      <c r="B716" t="s">
        <v>254</v>
      </c>
      <c r="C716" s="5">
        <v>5</v>
      </c>
      <c r="D716">
        <v>2</v>
      </c>
      <c r="E716" t="s">
        <v>700</v>
      </c>
      <c r="F716" t="s">
        <v>2799</v>
      </c>
      <c r="G716" t="s">
        <v>1793</v>
      </c>
      <c r="H716" t="s">
        <v>702</v>
      </c>
      <c r="I716" t="str">
        <f t="shared" si="11"/>
        <v>5:2 - MPN - ERR 4575, NCAGE = U1030, Supplier = LAND ROVER</v>
      </c>
    </row>
    <row r="717" spans="1:9">
      <c r="A717" s="17" t="s">
        <v>3181</v>
      </c>
      <c r="B717" t="s">
        <v>260</v>
      </c>
      <c r="C717" s="5">
        <v>5</v>
      </c>
      <c r="D717">
        <v>2</v>
      </c>
      <c r="E717" t="s">
        <v>700</v>
      </c>
      <c r="F717" t="s">
        <v>2080</v>
      </c>
      <c r="G717" t="s">
        <v>970</v>
      </c>
      <c r="H717" t="s">
        <v>702</v>
      </c>
      <c r="I717" t="str">
        <f t="shared" si="11"/>
        <v>5:2 - MPN - ESR1594L, NCAGE = U1030, Supplier = LAND ROVER</v>
      </c>
    </row>
    <row r="718" spans="1:9">
      <c r="A718" s="17" t="s">
        <v>3181</v>
      </c>
      <c r="B718" t="s">
        <v>260</v>
      </c>
      <c r="C718" s="5">
        <v>3</v>
      </c>
      <c r="D718">
        <v>2</v>
      </c>
      <c r="E718" t="s">
        <v>855</v>
      </c>
      <c r="F718" t="s">
        <v>2081</v>
      </c>
      <c r="G718" t="s">
        <v>971</v>
      </c>
      <c r="H718" t="s">
        <v>857</v>
      </c>
      <c r="I718" t="str">
        <f t="shared" si="11"/>
        <v>3:2 - MPN - NO PRIMARY REF 99-149-8373, NCAGE = IREF0, Supplier = THIS NCAGE IS USED TO INFORM THAT THE DESIGN CONTROL AUTHORITY CANNOT BE ESTABLISHED OR THE ITEM OF SUPPLY IS NO LONGER MANUFACTURED.</v>
      </c>
    </row>
    <row r="719" spans="1:9">
      <c r="A719" s="17" t="s">
        <v>3182</v>
      </c>
      <c r="B719" t="s">
        <v>262</v>
      </c>
      <c r="C719" s="5">
        <v>5</v>
      </c>
      <c r="D719">
        <v>2</v>
      </c>
      <c r="E719" t="s">
        <v>910</v>
      </c>
      <c r="F719" t="s">
        <v>2038</v>
      </c>
      <c r="G719" t="s">
        <v>911</v>
      </c>
      <c r="H719" t="s">
        <v>912</v>
      </c>
      <c r="I719" t="str">
        <f t="shared" si="11"/>
        <v>5:2 - MPN - RRC8392, NCAGE = KD229, Supplier = TRIM TECHNOLOGY &amp; SERVICES LTD</v>
      </c>
    </row>
    <row r="720" spans="1:9">
      <c r="A720" s="17" t="s">
        <v>3182</v>
      </c>
      <c r="B720" t="s">
        <v>262</v>
      </c>
      <c r="C720" s="5">
        <v>3</v>
      </c>
      <c r="D720">
        <v>2</v>
      </c>
      <c r="E720" t="s">
        <v>700</v>
      </c>
      <c r="F720" t="s">
        <v>2039</v>
      </c>
      <c r="G720" t="s">
        <v>911</v>
      </c>
      <c r="H720" t="s">
        <v>702</v>
      </c>
      <c r="I720" t="str">
        <f t="shared" si="11"/>
        <v>3:2 - MPN - RRC8392, NCAGE = U1030, Supplier = LAND ROVER</v>
      </c>
    </row>
    <row r="721" spans="1:9">
      <c r="A721" s="17" t="s">
        <v>3183</v>
      </c>
      <c r="B721" t="s">
        <v>262</v>
      </c>
      <c r="C721" s="5">
        <v>3</v>
      </c>
      <c r="D721">
        <v>2</v>
      </c>
      <c r="E721" t="s">
        <v>700</v>
      </c>
      <c r="F721" t="s">
        <v>2143</v>
      </c>
      <c r="G721" t="s">
        <v>1051</v>
      </c>
      <c r="H721" t="s">
        <v>702</v>
      </c>
      <c r="I721" t="str">
        <f t="shared" si="11"/>
        <v>3:2 - MPN - RRC8581, NCAGE = U1030, Supplier = LAND ROVER</v>
      </c>
    </row>
    <row r="722" spans="1:9">
      <c r="A722" s="17" t="s">
        <v>3183</v>
      </c>
      <c r="B722" t="s">
        <v>262</v>
      </c>
      <c r="C722" s="5">
        <v>5</v>
      </c>
      <c r="D722">
        <v>2</v>
      </c>
      <c r="E722" t="s">
        <v>910</v>
      </c>
      <c r="F722" t="s">
        <v>2144</v>
      </c>
      <c r="G722" t="s">
        <v>1052</v>
      </c>
      <c r="H722" t="s">
        <v>912</v>
      </c>
      <c r="I722" t="str">
        <f t="shared" si="11"/>
        <v>5:2 - MPN - F8183, NCAGE = KD229, Supplier = TRIM TECHNOLOGY &amp; SERVICES LTD</v>
      </c>
    </row>
    <row r="723" spans="1:9">
      <c r="A723" s="17" t="s">
        <v>3184</v>
      </c>
      <c r="B723" t="s">
        <v>261</v>
      </c>
      <c r="C723" s="5">
        <v>5</v>
      </c>
      <c r="D723">
        <v>2</v>
      </c>
      <c r="E723" t="s">
        <v>700</v>
      </c>
      <c r="F723" t="s">
        <v>2151</v>
      </c>
      <c r="G723" t="s">
        <v>1061</v>
      </c>
      <c r="H723" t="s">
        <v>702</v>
      </c>
      <c r="I723" t="str">
        <f t="shared" si="11"/>
        <v>5:2 - MPN - A3/PRC3180, NCAGE = U1030, Supplier = LAND ROVER</v>
      </c>
    </row>
    <row r="724" spans="1:9">
      <c r="A724" s="17" t="s">
        <v>3184</v>
      </c>
      <c r="B724" t="s">
        <v>261</v>
      </c>
      <c r="C724" s="5">
        <v>3</v>
      </c>
      <c r="D724">
        <v>2</v>
      </c>
      <c r="E724" t="s">
        <v>700</v>
      </c>
      <c r="F724" t="s">
        <v>2152</v>
      </c>
      <c r="G724" t="s">
        <v>1062</v>
      </c>
      <c r="H724" t="s">
        <v>702</v>
      </c>
      <c r="I724" t="str">
        <f t="shared" si="11"/>
        <v>3:2 - MPN - PRC3180, NCAGE = U1030, Supplier = LAND ROVER</v>
      </c>
    </row>
    <row r="725" spans="1:9">
      <c r="A725" s="17" t="s">
        <v>3184</v>
      </c>
      <c r="B725" t="s">
        <v>261</v>
      </c>
      <c r="C725" s="5">
        <v>5</v>
      </c>
      <c r="D725">
        <v>2</v>
      </c>
      <c r="E725" t="s">
        <v>867</v>
      </c>
      <c r="F725" t="s">
        <v>2153</v>
      </c>
      <c r="G725" t="s">
        <v>1062</v>
      </c>
      <c r="H725" t="s">
        <v>868</v>
      </c>
      <c r="I725" t="str">
        <f t="shared" si="11"/>
        <v>5:2 - MPN - PRC3180, NCAGE = Z5394, Supplier = JAGUAR LAND ROVER AUSTRALIA PTY LTD</v>
      </c>
    </row>
    <row r="726" spans="1:9">
      <c r="A726" s="17" t="s">
        <v>3185</v>
      </c>
      <c r="B726" t="s">
        <v>264</v>
      </c>
      <c r="C726" s="5">
        <v>5</v>
      </c>
      <c r="D726">
        <v>2</v>
      </c>
      <c r="E726" t="s">
        <v>700</v>
      </c>
      <c r="F726" t="s">
        <v>2169</v>
      </c>
      <c r="G726" t="s">
        <v>1080</v>
      </c>
      <c r="H726" t="s">
        <v>702</v>
      </c>
      <c r="I726" t="str">
        <f t="shared" si="11"/>
        <v>5:2 - MPN - IPU100200, NCAGE = U1030, Supplier = LAND ROVER</v>
      </c>
    </row>
    <row r="727" spans="1:9">
      <c r="A727" s="17" t="s">
        <v>3185</v>
      </c>
      <c r="B727" t="s">
        <v>264</v>
      </c>
      <c r="C727" s="5">
        <v>3</v>
      </c>
      <c r="D727">
        <v>2</v>
      </c>
      <c r="E727" t="s">
        <v>855</v>
      </c>
      <c r="F727" t="s">
        <v>2170</v>
      </c>
      <c r="G727" t="s">
        <v>1081</v>
      </c>
      <c r="H727" t="s">
        <v>857</v>
      </c>
      <c r="I727" t="str">
        <f t="shared" si="11"/>
        <v>3:2 - MPN - NO PRIMARY REF 99-301-7294, NCAGE = IREF0, Supplier = THIS NCAGE IS USED TO INFORM THAT THE DESIGN CONTROL AUTHORITY CANNOT BE ESTABLISHED OR THE ITEM OF SUPPLY IS NO LONGER MANUFACTURED.</v>
      </c>
    </row>
    <row r="728" spans="1:9">
      <c r="A728" s="17" t="s">
        <v>3186</v>
      </c>
      <c r="B728" t="s">
        <v>1114</v>
      </c>
      <c r="C728" s="5">
        <v>3</v>
      </c>
      <c r="D728">
        <v>2</v>
      </c>
      <c r="E728" t="s">
        <v>700</v>
      </c>
      <c r="F728" t="s">
        <v>2196</v>
      </c>
      <c r="G728" t="s">
        <v>1115</v>
      </c>
      <c r="H728" t="s">
        <v>702</v>
      </c>
      <c r="I728" t="str">
        <f t="shared" si="11"/>
        <v>3:2 - MPN - NTC9416, NCAGE = U1030, Supplier = LAND ROVER</v>
      </c>
    </row>
    <row r="729" spans="1:9">
      <c r="A729" s="17" t="s">
        <v>3187</v>
      </c>
      <c r="B729" t="s">
        <v>261</v>
      </c>
      <c r="C729" s="5">
        <v>3</v>
      </c>
      <c r="D729">
        <v>2</v>
      </c>
      <c r="E729" t="s">
        <v>700</v>
      </c>
      <c r="F729" t="s">
        <v>2197</v>
      </c>
      <c r="G729" t="s">
        <v>1116</v>
      </c>
      <c r="H729" t="s">
        <v>702</v>
      </c>
      <c r="I729" t="str">
        <f t="shared" si="11"/>
        <v>3:2 - MPN - ESR1800, NCAGE = U1030, Supplier = LAND ROVER</v>
      </c>
    </row>
    <row r="730" spans="1:9">
      <c r="A730" s="17" t="s">
        <v>3188</v>
      </c>
      <c r="B730" t="s">
        <v>1114</v>
      </c>
      <c r="C730" s="5">
        <v>3</v>
      </c>
      <c r="D730">
        <v>2</v>
      </c>
      <c r="E730" t="s">
        <v>700</v>
      </c>
      <c r="F730" t="s">
        <v>2200</v>
      </c>
      <c r="G730" t="s">
        <v>1118</v>
      </c>
      <c r="H730" t="s">
        <v>702</v>
      </c>
      <c r="I730" t="str">
        <f t="shared" si="11"/>
        <v>3:2 - MPN - ERR2337, NCAGE = U1030, Supplier = LAND ROVER</v>
      </c>
    </row>
    <row r="731" spans="1:9">
      <c r="A731" s="17" t="s">
        <v>3189</v>
      </c>
      <c r="B731" t="s">
        <v>263</v>
      </c>
      <c r="C731" s="5">
        <v>5</v>
      </c>
      <c r="D731">
        <v>2</v>
      </c>
      <c r="E731" t="s">
        <v>700</v>
      </c>
      <c r="F731" t="s">
        <v>2373</v>
      </c>
      <c r="G731" t="s">
        <v>1335</v>
      </c>
      <c r="H731" t="s">
        <v>702</v>
      </c>
      <c r="I731" t="str">
        <f t="shared" si="11"/>
        <v>5:2 - MPN - IPU100190, NCAGE = U1030, Supplier = LAND ROVER</v>
      </c>
    </row>
    <row r="732" spans="1:9">
      <c r="A732" s="17" t="s">
        <v>3189</v>
      </c>
      <c r="B732" t="s">
        <v>263</v>
      </c>
      <c r="C732" s="5">
        <v>3</v>
      </c>
      <c r="D732">
        <v>2</v>
      </c>
      <c r="E732" t="s">
        <v>855</v>
      </c>
      <c r="F732" t="s">
        <v>2374</v>
      </c>
      <c r="G732" t="s">
        <v>1336</v>
      </c>
      <c r="H732" t="s">
        <v>857</v>
      </c>
      <c r="I732" t="str">
        <f t="shared" si="11"/>
        <v>3:2 - MPN - NO PRIMARY REF 99-623-9064, NCAGE = IREF0, Supplier = THIS NCAGE IS USED TO INFORM THAT THE DESIGN CONTROL AUTHORITY CANNOT BE ESTABLISHED OR THE ITEM OF SUPPLY IS NO LONGER MANUFACTURED.</v>
      </c>
    </row>
    <row r="733" spans="1:9">
      <c r="A733" s="17" t="s">
        <v>3190</v>
      </c>
      <c r="B733" t="s">
        <v>263</v>
      </c>
      <c r="C733" s="5">
        <v>5</v>
      </c>
      <c r="D733">
        <v>2</v>
      </c>
      <c r="E733" t="s">
        <v>700</v>
      </c>
      <c r="F733" t="s">
        <v>2378</v>
      </c>
      <c r="G733" t="s">
        <v>1340</v>
      </c>
      <c r="H733" t="s">
        <v>702</v>
      </c>
      <c r="I733" t="str">
        <f t="shared" si="11"/>
        <v>5:2 - MPN - ANR4581, NCAGE = U1030, Supplier = LAND ROVER</v>
      </c>
    </row>
    <row r="734" spans="1:9">
      <c r="A734" s="17" t="s">
        <v>3190</v>
      </c>
      <c r="B734" t="s">
        <v>263</v>
      </c>
      <c r="C734" s="5">
        <v>3</v>
      </c>
      <c r="D734">
        <v>2</v>
      </c>
      <c r="E734" t="s">
        <v>855</v>
      </c>
      <c r="F734" t="s">
        <v>2379</v>
      </c>
      <c r="G734" t="s">
        <v>1341</v>
      </c>
      <c r="H734" t="s">
        <v>857</v>
      </c>
      <c r="I734" t="str">
        <f t="shared" si="11"/>
        <v>3:2 - MPN - NO PRIMARY REF 99-647-9936, NCAGE = IREF0, Supplier = THIS NCAGE IS USED TO INFORM THAT THE DESIGN CONTROL AUTHORITY CANNOT BE ESTABLISHED OR THE ITEM OF SUPPLY IS NO LONGER MANUFACTURED.</v>
      </c>
    </row>
    <row r="735" spans="1:9">
      <c r="A735" s="17" t="s">
        <v>3191</v>
      </c>
      <c r="B735" t="s">
        <v>136</v>
      </c>
      <c r="C735" s="5">
        <v>3</v>
      </c>
      <c r="D735">
        <v>2</v>
      </c>
      <c r="E735" t="s">
        <v>700</v>
      </c>
      <c r="F735" t="s">
        <v>2392</v>
      </c>
      <c r="G735" t="s">
        <v>1351</v>
      </c>
      <c r="H735" t="s">
        <v>702</v>
      </c>
      <c r="I735" t="str">
        <f t="shared" si="11"/>
        <v>3:2 - MPN - RRC8385, NCAGE = U1030, Supplier = LAND ROVER</v>
      </c>
    </row>
    <row r="736" spans="1:9">
      <c r="A736" s="17" t="s">
        <v>3192</v>
      </c>
      <c r="B736" t="s">
        <v>188</v>
      </c>
      <c r="C736" s="5">
        <v>5</v>
      </c>
      <c r="D736">
        <v>2</v>
      </c>
      <c r="E736" t="s">
        <v>700</v>
      </c>
      <c r="F736" t="s">
        <v>2440</v>
      </c>
      <c r="G736" t="s">
        <v>1417</v>
      </c>
      <c r="H736" t="s">
        <v>702</v>
      </c>
      <c r="I736" t="str">
        <f t="shared" si="11"/>
        <v>5:2 - MPN - STC4848, NCAGE = U1030, Supplier = LAND ROVER</v>
      </c>
    </row>
    <row r="737" spans="1:9">
      <c r="A737" s="17" t="s">
        <v>3192</v>
      </c>
      <c r="B737" t="s">
        <v>188</v>
      </c>
      <c r="C737" s="5">
        <v>3</v>
      </c>
      <c r="D737">
        <v>2</v>
      </c>
      <c r="E737" t="s">
        <v>855</v>
      </c>
      <c r="F737" t="s">
        <v>2441</v>
      </c>
      <c r="G737" t="s">
        <v>1418</v>
      </c>
      <c r="H737" t="s">
        <v>857</v>
      </c>
      <c r="I737" t="str">
        <f t="shared" si="11"/>
        <v>3:2 - MPN - NO PRIMARY REF 99-720-8152, NCAGE = IREF0, Supplier = THIS NCAGE IS USED TO INFORM THAT THE DESIGN CONTROL AUTHORITY CANNOT BE ESTABLISHED OR THE ITEM OF SUPPLY IS NO LONGER MANUFACTURED.</v>
      </c>
    </row>
    <row r="738" spans="1:9">
      <c r="A738" s="17" t="s">
        <v>3193</v>
      </c>
      <c r="B738" t="s">
        <v>1114</v>
      </c>
      <c r="C738" s="5">
        <v>5</v>
      </c>
      <c r="D738">
        <v>2</v>
      </c>
      <c r="E738" t="s">
        <v>1002</v>
      </c>
      <c r="F738" t="s">
        <v>2468</v>
      </c>
      <c r="G738" t="s">
        <v>1441</v>
      </c>
      <c r="H738" t="s">
        <v>1004</v>
      </c>
      <c r="I738" t="str">
        <f t="shared" si="11"/>
        <v>5:2 - MPN - BR0735, NCAGE = U9728, Supplier = BEARMACH LIMITED</v>
      </c>
    </row>
    <row r="739" spans="1:9">
      <c r="A739" s="17" t="s">
        <v>3193</v>
      </c>
      <c r="B739" t="s">
        <v>1114</v>
      </c>
      <c r="C739" s="5">
        <v>5</v>
      </c>
      <c r="D739">
        <v>2</v>
      </c>
      <c r="E739" t="s">
        <v>700</v>
      </c>
      <c r="F739" t="s">
        <v>2469</v>
      </c>
      <c r="G739" t="s">
        <v>1442</v>
      </c>
      <c r="H739" t="s">
        <v>702</v>
      </c>
      <c r="I739" t="str">
        <f t="shared" si="11"/>
        <v>5:2 - MPN - NRC5674, NCAGE = U1030, Supplier = LAND ROVER</v>
      </c>
    </row>
    <row r="740" spans="1:9">
      <c r="A740" s="17" t="s">
        <v>3193</v>
      </c>
      <c r="B740" t="s">
        <v>1114</v>
      </c>
      <c r="C740" s="5">
        <v>3</v>
      </c>
      <c r="D740">
        <v>2</v>
      </c>
      <c r="E740" t="s">
        <v>855</v>
      </c>
      <c r="F740" t="s">
        <v>2470</v>
      </c>
      <c r="G740" t="s">
        <v>1443</v>
      </c>
      <c r="H740" t="s">
        <v>857</v>
      </c>
      <c r="I740" t="str">
        <f t="shared" si="11"/>
        <v>3:2 - MPN - NO PRIMARY REF 99-730-3446, NCAGE = IREF0, Supplier = THIS NCAGE IS USED TO INFORM THAT THE DESIGN CONTROL AUTHORITY CANNOT BE ESTABLISHED OR THE ITEM OF SUPPLY IS NO LONGER MANUFACTURED.</v>
      </c>
    </row>
    <row r="741" spans="1:9">
      <c r="A741" s="17" t="s">
        <v>3193</v>
      </c>
      <c r="B741" t="s">
        <v>1114</v>
      </c>
      <c r="C741" s="5">
        <v>5</v>
      </c>
      <c r="D741">
        <v>2</v>
      </c>
      <c r="E741" t="s">
        <v>1415</v>
      </c>
      <c r="F741" t="s">
        <v>2471</v>
      </c>
      <c r="G741" t="s">
        <v>1442</v>
      </c>
      <c r="H741" t="s">
        <v>1416</v>
      </c>
      <c r="I741" t="str">
        <f t="shared" si="11"/>
        <v>5:2 - MPN - NRC5674, NCAGE = U6267, Supplier = BORDER HOLDINGS (UK) LTD</v>
      </c>
    </row>
    <row r="742" spans="1:9">
      <c r="A742" s="17" t="s">
        <v>3193</v>
      </c>
      <c r="B742" t="s">
        <v>1114</v>
      </c>
      <c r="C742" s="5">
        <v>5</v>
      </c>
      <c r="D742">
        <v>2</v>
      </c>
      <c r="E742" t="s">
        <v>737</v>
      </c>
      <c r="F742" t="s">
        <v>2472</v>
      </c>
      <c r="G742" t="s">
        <v>1442</v>
      </c>
      <c r="H742" t="s">
        <v>739</v>
      </c>
      <c r="I742" t="str">
        <f t="shared" si="11"/>
        <v>5:2 - MPN - NRC5674, NCAGE = 1153H, Supplier = BRITISH AUTOMOTIVE SUPPLY SP. Z O.O.</v>
      </c>
    </row>
    <row r="743" spans="1:9">
      <c r="A743" s="17" t="s">
        <v>3194</v>
      </c>
      <c r="B743" t="s">
        <v>263</v>
      </c>
      <c r="C743" s="5">
        <v>3</v>
      </c>
      <c r="D743">
        <v>2</v>
      </c>
      <c r="E743" t="s">
        <v>700</v>
      </c>
      <c r="F743" t="s">
        <v>2506</v>
      </c>
      <c r="G743" t="s">
        <v>1478</v>
      </c>
      <c r="H743" t="s">
        <v>702</v>
      </c>
      <c r="I743" t="str">
        <f t="shared" si="11"/>
        <v>3:2 - MPN - RRC8662, NCAGE = U1030, Supplier = LAND ROVER</v>
      </c>
    </row>
    <row r="744" spans="1:9">
      <c r="A744" s="17" t="s">
        <v>3195</v>
      </c>
      <c r="B744" t="s">
        <v>267</v>
      </c>
      <c r="C744" s="5">
        <v>5</v>
      </c>
      <c r="D744">
        <v>2</v>
      </c>
      <c r="E744" t="s">
        <v>700</v>
      </c>
      <c r="F744" t="s">
        <v>2535</v>
      </c>
      <c r="G744" t="s">
        <v>1505</v>
      </c>
      <c r="H744" t="s">
        <v>702</v>
      </c>
      <c r="I744" t="str">
        <f t="shared" si="11"/>
        <v>5:2 - MPN - NTC8242, NCAGE = U1030, Supplier = LAND ROVER</v>
      </c>
    </row>
    <row r="745" spans="1:9">
      <c r="A745" s="17" t="s">
        <v>3195</v>
      </c>
      <c r="B745" t="s">
        <v>267</v>
      </c>
      <c r="C745" s="5">
        <v>3</v>
      </c>
      <c r="D745">
        <v>2</v>
      </c>
      <c r="E745" t="s">
        <v>1506</v>
      </c>
      <c r="F745" t="s">
        <v>2536</v>
      </c>
      <c r="G745" s="7">
        <v>83810</v>
      </c>
      <c r="H745" t="s">
        <v>1507</v>
      </c>
      <c r="I745" t="str">
        <f t="shared" si="11"/>
        <v>3:2 - MPN - 83810, NCAGE = K4407, Supplier = T R W FASTENING SYSTEMS</v>
      </c>
    </row>
    <row r="746" spans="1:9">
      <c r="A746" s="17" t="s">
        <v>3196</v>
      </c>
      <c r="B746" t="s">
        <v>262</v>
      </c>
      <c r="C746" s="5">
        <v>3</v>
      </c>
      <c r="D746">
        <v>2</v>
      </c>
      <c r="E746" t="s">
        <v>700</v>
      </c>
      <c r="F746" t="s">
        <v>2537</v>
      </c>
      <c r="G746" t="s">
        <v>1508</v>
      </c>
      <c r="H746" t="s">
        <v>702</v>
      </c>
      <c r="I746" t="str">
        <f t="shared" si="11"/>
        <v>3:2 - MPN - RRC7945, NCAGE = U1030, Supplier = LAND ROVER</v>
      </c>
    </row>
    <row r="747" spans="1:9">
      <c r="A747" s="17" t="s">
        <v>3197</v>
      </c>
      <c r="B747" t="s">
        <v>268</v>
      </c>
      <c r="C747" s="5">
        <v>3</v>
      </c>
      <c r="D747">
        <v>2</v>
      </c>
      <c r="E747" t="s">
        <v>1513</v>
      </c>
      <c r="F747" t="s">
        <v>2542</v>
      </c>
      <c r="G747" t="s">
        <v>1514</v>
      </c>
      <c r="H747" t="s">
        <v>1515</v>
      </c>
      <c r="I747" t="str">
        <f t="shared" si="11"/>
        <v>3:2 - MPN - 25581/MP, NCAGE = K8198, Supplier = LEAR CORPORATION</v>
      </c>
    </row>
    <row r="748" spans="1:9">
      <c r="A748" s="17" t="s">
        <v>3197</v>
      </c>
      <c r="B748" t="s">
        <v>268</v>
      </c>
      <c r="C748" s="5">
        <v>5</v>
      </c>
      <c r="D748">
        <v>2</v>
      </c>
      <c r="E748" t="s">
        <v>700</v>
      </c>
      <c r="F748" t="s">
        <v>2543</v>
      </c>
      <c r="G748" t="s">
        <v>1516</v>
      </c>
      <c r="H748" t="s">
        <v>702</v>
      </c>
      <c r="I748" t="str">
        <f t="shared" si="11"/>
        <v>5:2 - MPN - MUC8754, NCAGE = U1030, Supplier = LAND ROVER</v>
      </c>
    </row>
    <row r="749" spans="1:9">
      <c r="A749" s="17" t="s">
        <v>3198</v>
      </c>
      <c r="B749" t="s">
        <v>1517</v>
      </c>
      <c r="C749" s="5">
        <v>5</v>
      </c>
      <c r="D749">
        <v>2</v>
      </c>
      <c r="E749" t="s">
        <v>700</v>
      </c>
      <c r="F749" t="s">
        <v>2544</v>
      </c>
      <c r="G749" t="s">
        <v>1518</v>
      </c>
      <c r="H749" t="s">
        <v>702</v>
      </c>
      <c r="I749" t="str">
        <f t="shared" si="11"/>
        <v>5:2 - MPN - LR024931, NCAGE = U1030, Supplier = LAND ROVER</v>
      </c>
    </row>
    <row r="750" spans="1:9">
      <c r="A750" s="17" t="s">
        <v>3198</v>
      </c>
      <c r="B750" t="s">
        <v>1517</v>
      </c>
      <c r="C750" s="5">
        <v>3</v>
      </c>
      <c r="D750">
        <v>2</v>
      </c>
      <c r="E750" t="s">
        <v>700</v>
      </c>
      <c r="F750" t="s">
        <v>2545</v>
      </c>
      <c r="G750" t="s">
        <v>1519</v>
      </c>
      <c r="H750" t="s">
        <v>702</v>
      </c>
      <c r="I750" t="str">
        <f t="shared" si="11"/>
        <v>3:2 - MPN - RRC8522, NCAGE = U1030, Supplier = LAND ROVER</v>
      </c>
    </row>
    <row r="751" spans="1:9">
      <c r="A751" s="17" t="s">
        <v>3199</v>
      </c>
      <c r="B751" t="s">
        <v>118</v>
      </c>
      <c r="C751" s="5">
        <v>3</v>
      </c>
      <c r="D751">
        <v>2</v>
      </c>
      <c r="E751" t="s">
        <v>855</v>
      </c>
      <c r="F751" t="s">
        <v>2629</v>
      </c>
      <c r="G751" t="s">
        <v>1617</v>
      </c>
      <c r="H751" t="s">
        <v>857</v>
      </c>
      <c r="I751" t="str">
        <f t="shared" si="11"/>
        <v>3:2 - MPN - NO PRIMARY REF 99-806-7464, NCAGE = IREF0, Supplier = THIS NCAGE IS USED TO INFORM THAT THE DESIGN CONTROL AUTHORITY CANNOT BE ESTABLISHED OR THE ITEM OF SUPPLY IS NO LONGER MANUFACTURED.</v>
      </c>
    </row>
    <row r="752" spans="1:9">
      <c r="A752" s="17" t="s">
        <v>3199</v>
      </c>
      <c r="B752" t="s">
        <v>118</v>
      </c>
      <c r="C752" s="5">
        <v>5</v>
      </c>
      <c r="D752">
        <v>2</v>
      </c>
      <c r="E752" t="s">
        <v>1415</v>
      </c>
      <c r="F752" t="s">
        <v>2630</v>
      </c>
      <c r="G752" s="8">
        <v>500447</v>
      </c>
      <c r="H752" t="s">
        <v>1416</v>
      </c>
      <c r="I752" t="str">
        <f t="shared" si="11"/>
        <v>5:2 - MPN - 500447, NCAGE = U6267, Supplier = BORDER HOLDINGS (UK) LTD</v>
      </c>
    </row>
    <row r="753" spans="1:9">
      <c r="A753" s="17" t="s">
        <v>3200</v>
      </c>
      <c r="B753" t="s">
        <v>261</v>
      </c>
      <c r="C753" s="5">
        <v>5</v>
      </c>
      <c r="D753">
        <v>2</v>
      </c>
      <c r="E753" t="s">
        <v>1649</v>
      </c>
      <c r="F753" t="s">
        <v>2665</v>
      </c>
      <c r="G753" t="s">
        <v>1650</v>
      </c>
      <c r="H753" t="s">
        <v>1651</v>
      </c>
      <c r="I753" t="str">
        <f t="shared" si="11"/>
        <v>5:2 - MPN - STM865, NCAGE = K5567, Supplier = ECON ENGINEERING LIMITED</v>
      </c>
    </row>
    <row r="754" spans="1:9">
      <c r="A754" s="17" t="s">
        <v>3200</v>
      </c>
      <c r="B754" t="s">
        <v>261</v>
      </c>
      <c r="C754" s="5">
        <v>5</v>
      </c>
      <c r="D754">
        <v>2</v>
      </c>
      <c r="E754" t="s">
        <v>1569</v>
      </c>
      <c r="F754" t="s">
        <v>2666</v>
      </c>
      <c r="G754" s="10">
        <v>90770305</v>
      </c>
      <c r="H754" t="s">
        <v>1571</v>
      </c>
      <c r="I754" t="str">
        <f t="shared" si="11"/>
        <v>5:2 - MPN - 90770305, NCAGE = U0747, Supplier = PACCAR PARTS U.K. LIMITED</v>
      </c>
    </row>
    <row r="755" spans="1:9">
      <c r="A755" s="17" t="s">
        <v>3200</v>
      </c>
      <c r="B755" t="s">
        <v>261</v>
      </c>
      <c r="C755" s="5">
        <v>5</v>
      </c>
      <c r="D755">
        <v>2</v>
      </c>
      <c r="E755" t="s">
        <v>1569</v>
      </c>
      <c r="F755" t="s">
        <v>2667</v>
      </c>
      <c r="G755" t="s">
        <v>1652</v>
      </c>
      <c r="H755" t="s">
        <v>1571</v>
      </c>
      <c r="I755" t="str">
        <f t="shared" si="11"/>
        <v>5:2 - MPN - RAK7762, NCAGE = U0747, Supplier = PACCAR PARTS U.K. LIMITED</v>
      </c>
    </row>
    <row r="756" spans="1:9">
      <c r="A756" s="17" t="s">
        <v>3200</v>
      </c>
      <c r="B756" t="s">
        <v>261</v>
      </c>
      <c r="C756" s="5">
        <v>3</v>
      </c>
      <c r="D756">
        <v>2</v>
      </c>
      <c r="E756" t="s">
        <v>1653</v>
      </c>
      <c r="F756" t="s">
        <v>2668</v>
      </c>
      <c r="G756" t="s">
        <v>1654</v>
      </c>
      <c r="H756" t="s">
        <v>1655</v>
      </c>
      <c r="I756" t="str">
        <f t="shared" si="11"/>
        <v>3:2 - MPN - SL312, NCAGE = K7208, Supplier = SPRINGFIX LINKAGES LTD</v>
      </c>
    </row>
    <row r="757" spans="1:9">
      <c r="A757" s="17" t="s">
        <v>3200</v>
      </c>
      <c r="B757" t="s">
        <v>261</v>
      </c>
      <c r="C757" s="5">
        <v>5</v>
      </c>
      <c r="D757">
        <v>2</v>
      </c>
      <c r="E757" t="s">
        <v>1656</v>
      </c>
      <c r="F757" t="s">
        <v>2669</v>
      </c>
      <c r="G757" t="s">
        <v>1657</v>
      </c>
      <c r="H757" t="s">
        <v>1658</v>
      </c>
      <c r="I757" t="str">
        <f t="shared" si="11"/>
        <v>5:2 - MPN - 5005620-03, NCAGE = K0605, Supplier = LINDE MATERIAL HANDLING (UK) LTD</v>
      </c>
    </row>
    <row r="758" spans="1:9">
      <c r="A758" s="17" t="s">
        <v>3200</v>
      </c>
      <c r="B758" t="s">
        <v>261</v>
      </c>
      <c r="C758" s="5">
        <v>5</v>
      </c>
      <c r="D758">
        <v>2</v>
      </c>
      <c r="E758" t="s">
        <v>1659</v>
      </c>
      <c r="F758" t="s">
        <v>2670</v>
      </c>
      <c r="G758" t="s">
        <v>1660</v>
      </c>
      <c r="H758" t="s">
        <v>1661</v>
      </c>
      <c r="I758" t="str">
        <f t="shared" si="11"/>
        <v>5:2 - MPN - 529-38603, NCAGE = K7599, Supplier = JC BAMFORD EXCAVATORS LTD</v>
      </c>
    </row>
    <row r="759" spans="1:9">
      <c r="A759" s="17" t="s">
        <v>3200</v>
      </c>
      <c r="B759" t="s">
        <v>261</v>
      </c>
      <c r="C759" s="5">
        <v>5</v>
      </c>
      <c r="D759">
        <v>2</v>
      </c>
      <c r="E759" t="s">
        <v>1662</v>
      </c>
      <c r="F759" t="s">
        <v>2671</v>
      </c>
      <c r="G759" t="s">
        <v>1663</v>
      </c>
      <c r="H759" t="s">
        <v>1664</v>
      </c>
      <c r="I759" t="str">
        <f t="shared" si="11"/>
        <v>5:2 - MPN - 30-615-466-03, NCAGE = K8000, Supplier = SPX FLUID POWER (DIV OF GENERAL SIGNALS UK LTD)</v>
      </c>
    </row>
    <row r="760" spans="1:9">
      <c r="A760" s="17" t="s">
        <v>3200</v>
      </c>
      <c r="B760" t="s">
        <v>261</v>
      </c>
      <c r="C760" s="5">
        <v>5</v>
      </c>
      <c r="D760">
        <v>2</v>
      </c>
      <c r="E760" t="s">
        <v>1665</v>
      </c>
      <c r="F760" t="s">
        <v>2672</v>
      </c>
      <c r="G760" t="s">
        <v>1666</v>
      </c>
      <c r="H760" t="s">
        <v>1667</v>
      </c>
      <c r="I760" t="str">
        <f t="shared" si="11"/>
        <v>5:2 - MPN - A10324/03, NCAGE = K1555, Supplier = COMPAIR UK LIMITED</v>
      </c>
    </row>
    <row r="761" spans="1:9">
      <c r="A761" s="17" t="s">
        <v>3201</v>
      </c>
      <c r="B761" t="s">
        <v>118</v>
      </c>
      <c r="C761" s="5">
        <v>5</v>
      </c>
      <c r="D761">
        <v>2</v>
      </c>
      <c r="E761" t="s">
        <v>867</v>
      </c>
      <c r="F761" t="s">
        <v>2681</v>
      </c>
      <c r="G761" s="8">
        <v>391287</v>
      </c>
      <c r="H761" t="s">
        <v>868</v>
      </c>
      <c r="I761" t="str">
        <f t="shared" si="11"/>
        <v>5:2 - MPN - 391287, NCAGE = Z5394, Supplier = JAGUAR LAND ROVER AUSTRALIA PTY LTD</v>
      </c>
    </row>
    <row r="762" spans="1:9">
      <c r="A762" s="17" t="s">
        <v>3201</v>
      </c>
      <c r="B762" t="s">
        <v>118</v>
      </c>
      <c r="C762" s="5">
        <v>5</v>
      </c>
      <c r="D762">
        <v>2</v>
      </c>
      <c r="E762" t="s">
        <v>1415</v>
      </c>
      <c r="F762" t="s">
        <v>2682</v>
      </c>
      <c r="G762" s="8">
        <v>391287</v>
      </c>
      <c r="H762" t="s">
        <v>1416</v>
      </c>
      <c r="I762" t="str">
        <f t="shared" si="11"/>
        <v>5:2 - MPN - 391287, NCAGE = U6267, Supplier = BORDER HOLDINGS (UK) LTD</v>
      </c>
    </row>
    <row r="763" spans="1:9">
      <c r="A763" s="17" t="s">
        <v>3201</v>
      </c>
      <c r="B763" t="s">
        <v>118</v>
      </c>
      <c r="C763" s="5">
        <v>3</v>
      </c>
      <c r="D763">
        <v>2</v>
      </c>
      <c r="E763" t="s">
        <v>855</v>
      </c>
      <c r="F763" t="s">
        <v>2683</v>
      </c>
      <c r="G763" t="s">
        <v>1673</v>
      </c>
      <c r="H763" t="s">
        <v>857</v>
      </c>
      <c r="I763" t="str">
        <f t="shared" si="11"/>
        <v>3:2 - MPN - NO PRIMARY REF 99-825-6031, NCAGE = IREF0, Supplier = THIS NCAGE IS USED TO INFORM THAT THE DESIGN CONTROL AUTHORITY CANNOT BE ESTABLISHED OR THE ITEM OF SUPPLY IS NO LONGER MANUFACTURED.</v>
      </c>
    </row>
    <row r="764" spans="1:9">
      <c r="A764" s="17" t="s">
        <v>3202</v>
      </c>
      <c r="B764" t="s">
        <v>1114</v>
      </c>
      <c r="C764" s="5">
        <v>3</v>
      </c>
      <c r="D764">
        <v>2</v>
      </c>
      <c r="E764" t="s">
        <v>700</v>
      </c>
      <c r="F764" t="s">
        <v>2713</v>
      </c>
      <c r="G764" t="s">
        <v>1708</v>
      </c>
      <c r="H764" t="s">
        <v>702</v>
      </c>
      <c r="I764" t="str">
        <f t="shared" si="11"/>
        <v>3:2 - MPN - ANR4158, NCAGE = U1030, Supplier = LAND ROVER</v>
      </c>
    </row>
    <row r="765" spans="1:9">
      <c r="A765" s="17" t="s">
        <v>3203</v>
      </c>
      <c r="B765" t="s">
        <v>262</v>
      </c>
      <c r="C765" s="5">
        <v>3</v>
      </c>
      <c r="D765">
        <v>2</v>
      </c>
      <c r="E765" t="s">
        <v>1120</v>
      </c>
      <c r="F765" t="s">
        <v>2733</v>
      </c>
      <c r="G765" t="s">
        <v>1726</v>
      </c>
      <c r="H765" t="s">
        <v>1122</v>
      </c>
      <c r="I765" t="str">
        <f t="shared" si="11"/>
        <v>3:2 - MPN - C 31531, NCAGE = K3784, Supplier = MARSHALL OF CAMBRIDGE AEROSPACE LTD</v>
      </c>
    </row>
    <row r="766" spans="1:9">
      <c r="A766" s="17" t="s">
        <v>3203</v>
      </c>
      <c r="B766" t="s">
        <v>262</v>
      </c>
      <c r="C766" s="5">
        <v>5</v>
      </c>
      <c r="D766">
        <v>2</v>
      </c>
      <c r="E766" t="s">
        <v>700</v>
      </c>
      <c r="F766" t="s">
        <v>2734</v>
      </c>
      <c r="G766" t="s">
        <v>1727</v>
      </c>
      <c r="H766" t="s">
        <v>702</v>
      </c>
      <c r="I766" t="str">
        <f t="shared" si="11"/>
        <v>5:2 - MPN - STC2539, NCAGE = U1030, Supplier = LAND ROVER</v>
      </c>
    </row>
    <row r="767" spans="1:9">
      <c r="A767" s="17" t="s">
        <v>3204</v>
      </c>
      <c r="B767" t="s">
        <v>1114</v>
      </c>
      <c r="C767" s="5">
        <v>3</v>
      </c>
      <c r="D767">
        <v>2</v>
      </c>
      <c r="E767" t="s">
        <v>855</v>
      </c>
      <c r="F767" t="s">
        <v>2750</v>
      </c>
      <c r="G767" t="s">
        <v>1743</v>
      </c>
      <c r="H767" t="s">
        <v>857</v>
      </c>
      <c r="I767" t="str">
        <f t="shared" si="11"/>
        <v>3:2 - MPN - NO PRIMARY REF 99-867-8126, NCAGE = IREF0, Supplier = THIS NCAGE IS USED TO INFORM THAT THE DESIGN CONTROL AUTHORITY CANNOT BE ESTABLISHED OR THE ITEM OF SUPPLY IS NO LONGER MANUFACTURED.</v>
      </c>
    </row>
    <row r="768" spans="1:9">
      <c r="A768" s="17" t="s">
        <v>3204</v>
      </c>
      <c r="B768" t="s">
        <v>1114</v>
      </c>
      <c r="C768" s="5">
        <v>5</v>
      </c>
      <c r="D768">
        <v>2</v>
      </c>
      <c r="E768" t="s">
        <v>700</v>
      </c>
      <c r="F768" t="s">
        <v>2751</v>
      </c>
      <c r="G768" t="s">
        <v>1744</v>
      </c>
      <c r="H768" t="s">
        <v>702</v>
      </c>
      <c r="I768" t="str">
        <f t="shared" si="11"/>
        <v>5:2 - MPN - ANR4153, NCAGE = U1030, Supplier = LAND ROVER</v>
      </c>
    </row>
    <row r="769" spans="1:9">
      <c r="A769" s="17" t="s">
        <v>3205</v>
      </c>
      <c r="B769" t="s">
        <v>136</v>
      </c>
      <c r="C769" s="5">
        <v>3</v>
      </c>
      <c r="D769">
        <v>2</v>
      </c>
      <c r="E769" t="s">
        <v>700</v>
      </c>
      <c r="F769" t="s">
        <v>2760</v>
      </c>
      <c r="G769" t="s">
        <v>1755</v>
      </c>
      <c r="H769" t="s">
        <v>702</v>
      </c>
      <c r="I769" t="str">
        <f t="shared" si="11"/>
        <v>3:2 - MPN - RRC8652, NCAGE = U1030, Supplier = LAND ROVER</v>
      </c>
    </row>
    <row r="770" spans="1:9">
      <c r="A770" s="17" t="s">
        <v>3206</v>
      </c>
      <c r="B770" t="s">
        <v>1114</v>
      </c>
      <c r="C770" s="5">
        <v>5</v>
      </c>
      <c r="D770">
        <v>2</v>
      </c>
      <c r="E770" t="s">
        <v>700</v>
      </c>
      <c r="F770" t="s">
        <v>2809</v>
      </c>
      <c r="G770" t="s">
        <v>1805</v>
      </c>
      <c r="H770" t="s">
        <v>702</v>
      </c>
      <c r="I770" t="str">
        <f t="shared" ref="I770:I833" si="12">C770&amp;":"&amp;D770&amp;" - MPN - "&amp;G770&amp;", NCAGE = "&amp;E770&amp;", Supplier = "&amp;H770</f>
        <v>5:2 - MPN - ANR4164, NCAGE = U1030, Supplier = LAND ROVER</v>
      </c>
    </row>
    <row r="771" spans="1:9">
      <c r="A771" s="17" t="s">
        <v>3207</v>
      </c>
      <c r="B771" t="s">
        <v>1114</v>
      </c>
      <c r="C771" s="5">
        <v>3</v>
      </c>
      <c r="D771">
        <v>2</v>
      </c>
      <c r="E771" t="s">
        <v>700</v>
      </c>
      <c r="F771" t="s">
        <v>2827</v>
      </c>
      <c r="G771" t="s">
        <v>1821</v>
      </c>
      <c r="H771" t="s">
        <v>702</v>
      </c>
      <c r="I771" t="str">
        <f t="shared" si="12"/>
        <v>3:2 - MPN - ESR3172, NCAGE = U1030, Supplier = LAND ROVER</v>
      </c>
    </row>
    <row r="772" spans="1:9">
      <c r="A772" s="17" t="s">
        <v>3207</v>
      </c>
      <c r="B772" t="s">
        <v>1114</v>
      </c>
      <c r="C772" s="5">
        <v>5</v>
      </c>
      <c r="D772">
        <v>2</v>
      </c>
      <c r="E772" t="s">
        <v>737</v>
      </c>
      <c r="F772" t="s">
        <v>2828</v>
      </c>
      <c r="G772" t="s">
        <v>1821</v>
      </c>
      <c r="H772" t="s">
        <v>739</v>
      </c>
      <c r="I772" t="str">
        <f t="shared" si="12"/>
        <v>5:2 - MPN - ESR3172, NCAGE = 1153H, Supplier = BRITISH AUTOMOTIVE SUPPLY SP. Z O.O.</v>
      </c>
    </row>
    <row r="773" spans="1:9">
      <c r="A773" s="17" t="s">
        <v>3208</v>
      </c>
      <c r="B773" t="s">
        <v>263</v>
      </c>
      <c r="C773" s="5">
        <v>3</v>
      </c>
      <c r="D773">
        <v>2</v>
      </c>
      <c r="E773" t="s">
        <v>700</v>
      </c>
      <c r="F773" t="s">
        <v>2862</v>
      </c>
      <c r="G773" t="s">
        <v>1883</v>
      </c>
      <c r="H773" t="s">
        <v>702</v>
      </c>
      <c r="I773" t="str">
        <f t="shared" si="12"/>
        <v>3:2 - MPN - RRC8359, NCAGE = U1030, Supplier = LAND ROVER</v>
      </c>
    </row>
    <row r="774" spans="1:9">
      <c r="A774" s="17" t="s">
        <v>3209</v>
      </c>
      <c r="B774" t="s">
        <v>1114</v>
      </c>
      <c r="C774" s="5">
        <v>5</v>
      </c>
      <c r="D774">
        <v>2</v>
      </c>
      <c r="E774" t="s">
        <v>998</v>
      </c>
      <c r="F774" t="s">
        <v>2883</v>
      </c>
      <c r="G774" t="s">
        <v>1909</v>
      </c>
      <c r="H774" t="s">
        <v>1000</v>
      </c>
      <c r="I774" t="str">
        <f t="shared" si="12"/>
        <v>5:2 - MPN - LB 6125, NCAGE = U0100, Supplier = TRELLEBORG INDUSTRIAL AVS</v>
      </c>
    </row>
    <row r="775" spans="1:9">
      <c r="A775" s="17" t="s">
        <v>3209</v>
      </c>
      <c r="B775" t="s">
        <v>1114</v>
      </c>
      <c r="C775" s="5">
        <v>5</v>
      </c>
      <c r="D775">
        <v>2</v>
      </c>
      <c r="E775" t="s">
        <v>998</v>
      </c>
      <c r="F775" t="s">
        <v>2884</v>
      </c>
      <c r="G775" t="s">
        <v>1910</v>
      </c>
      <c r="H775" t="s">
        <v>1000</v>
      </c>
      <c r="I775" t="str">
        <f t="shared" si="12"/>
        <v>5:2 - MPN - 13-2241-00, NCAGE = U0100, Supplier = TRELLEBORG INDUSTRIAL AVS</v>
      </c>
    </row>
    <row r="776" spans="1:9">
      <c r="A776" s="17" t="s">
        <v>3209</v>
      </c>
      <c r="B776" t="s">
        <v>1114</v>
      </c>
      <c r="C776" s="5">
        <v>3</v>
      </c>
      <c r="D776">
        <v>2</v>
      </c>
      <c r="E776" t="s">
        <v>700</v>
      </c>
      <c r="F776" t="s">
        <v>2885</v>
      </c>
      <c r="G776" t="s">
        <v>1911</v>
      </c>
      <c r="H776" t="s">
        <v>702</v>
      </c>
      <c r="I776" t="str">
        <f t="shared" si="12"/>
        <v>3:2 - MPN - NTC6781, NCAGE = U1030, Supplier = LAND ROVER</v>
      </c>
    </row>
    <row r="777" spans="1:9">
      <c r="A777" s="17" t="s">
        <v>3209</v>
      </c>
      <c r="B777" t="s">
        <v>1114</v>
      </c>
      <c r="C777" s="5">
        <v>5</v>
      </c>
      <c r="D777">
        <v>2</v>
      </c>
      <c r="E777" t="s">
        <v>737</v>
      </c>
      <c r="F777" t="s">
        <v>2886</v>
      </c>
      <c r="G777" t="s">
        <v>1911</v>
      </c>
      <c r="H777" t="s">
        <v>739</v>
      </c>
      <c r="I777" t="str">
        <f t="shared" si="12"/>
        <v>5:2 - MPN - NTC6781, NCAGE = 1153H, Supplier = BRITISH AUTOMOTIVE SUPPLY SP. Z O.O.</v>
      </c>
    </row>
    <row r="778" spans="1:9">
      <c r="A778" s="17" t="s">
        <v>3210</v>
      </c>
      <c r="B778" t="s">
        <v>1114</v>
      </c>
      <c r="C778" s="5">
        <v>5</v>
      </c>
      <c r="D778">
        <v>2</v>
      </c>
      <c r="E778" t="s">
        <v>1002</v>
      </c>
      <c r="F778" t="s">
        <v>2887</v>
      </c>
      <c r="G778" t="s">
        <v>1912</v>
      </c>
      <c r="H778" t="s">
        <v>1004</v>
      </c>
      <c r="I778" t="str">
        <f t="shared" si="12"/>
        <v>5:2 - MPN - ANR1721, NCAGE = U9728, Supplier = BEARMACH LIMITED</v>
      </c>
    </row>
    <row r="779" spans="1:9">
      <c r="A779" s="17" t="s">
        <v>3210</v>
      </c>
      <c r="B779" t="s">
        <v>1114</v>
      </c>
      <c r="C779" s="5">
        <v>5</v>
      </c>
      <c r="D779">
        <v>2</v>
      </c>
      <c r="E779" t="s">
        <v>700</v>
      </c>
      <c r="F779" t="s">
        <v>2888</v>
      </c>
      <c r="G779" t="s">
        <v>1913</v>
      </c>
      <c r="H779" t="s">
        <v>702</v>
      </c>
      <c r="I779" t="str">
        <f t="shared" si="12"/>
        <v>5:2 - MPN - RNF100090L, NCAGE = U1030, Supplier = LAND ROVER</v>
      </c>
    </row>
    <row r="780" spans="1:9">
      <c r="A780" s="17" t="s">
        <v>3210</v>
      </c>
      <c r="B780" t="s">
        <v>1114</v>
      </c>
      <c r="C780" s="5">
        <v>5</v>
      </c>
      <c r="D780">
        <v>2</v>
      </c>
      <c r="E780" t="s">
        <v>867</v>
      </c>
      <c r="F780" t="s">
        <v>2889</v>
      </c>
      <c r="G780" t="s">
        <v>1913</v>
      </c>
      <c r="H780" t="s">
        <v>868</v>
      </c>
      <c r="I780" t="str">
        <f t="shared" si="12"/>
        <v>5:2 - MPN - RNF100090L, NCAGE = Z5394, Supplier = JAGUAR LAND ROVER AUSTRALIA PTY LTD</v>
      </c>
    </row>
    <row r="781" spans="1:9">
      <c r="A781" s="17" t="s">
        <v>3210</v>
      </c>
      <c r="B781" t="s">
        <v>1114</v>
      </c>
      <c r="C781" s="5">
        <v>3</v>
      </c>
      <c r="D781">
        <v>2</v>
      </c>
      <c r="E781" t="s">
        <v>700</v>
      </c>
      <c r="F781" t="s">
        <v>2890</v>
      </c>
      <c r="G781" t="s">
        <v>1914</v>
      </c>
      <c r="H781" t="s">
        <v>702</v>
      </c>
      <c r="I781" t="str">
        <f t="shared" si="12"/>
        <v>3:2 - MPN - RNF100090, NCAGE = U1030, Supplier = LAND ROVER</v>
      </c>
    </row>
    <row r="782" spans="1:9">
      <c r="A782" s="17" t="s">
        <v>3210</v>
      </c>
      <c r="B782" t="s">
        <v>1114</v>
      </c>
      <c r="C782" s="5">
        <v>5</v>
      </c>
      <c r="D782">
        <v>2</v>
      </c>
      <c r="E782" t="s">
        <v>737</v>
      </c>
      <c r="F782" t="s">
        <v>2891</v>
      </c>
      <c r="G782" t="s">
        <v>1913</v>
      </c>
      <c r="H782" t="s">
        <v>739</v>
      </c>
      <c r="I782" t="str">
        <f t="shared" si="12"/>
        <v>5:2 - MPN - RNF100090L, NCAGE = 1153H, Supplier = BRITISH AUTOMOTIVE SUPPLY SP. Z O.O.</v>
      </c>
    </row>
    <row r="783" spans="1:9">
      <c r="A783" s="17" t="s">
        <v>3211</v>
      </c>
      <c r="B783" t="s">
        <v>271</v>
      </c>
      <c r="C783" s="5">
        <v>5</v>
      </c>
      <c r="D783">
        <v>2</v>
      </c>
      <c r="E783" t="s">
        <v>700</v>
      </c>
      <c r="F783" t="s">
        <v>2025</v>
      </c>
      <c r="G783" t="s">
        <v>892</v>
      </c>
      <c r="H783" t="s">
        <v>702</v>
      </c>
      <c r="I783" t="str">
        <f t="shared" si="12"/>
        <v>5:2 - MPN - ANR6971, NCAGE = U1030, Supplier = LAND ROVER</v>
      </c>
    </row>
    <row r="784" spans="1:9">
      <c r="A784" s="17" t="s">
        <v>3211</v>
      </c>
      <c r="B784" t="s">
        <v>271</v>
      </c>
      <c r="C784" s="5">
        <v>3</v>
      </c>
      <c r="D784">
        <v>2</v>
      </c>
      <c r="E784" t="s">
        <v>855</v>
      </c>
      <c r="F784" t="s">
        <v>2026</v>
      </c>
      <c r="G784" t="s">
        <v>893</v>
      </c>
      <c r="H784" t="s">
        <v>857</v>
      </c>
      <c r="I784" t="str">
        <f t="shared" si="12"/>
        <v>3:2 - MPN - NO PRIMARY REF 99-052-0785, NCAGE = IREF0, Supplier = THIS NCAGE IS USED TO INFORM THAT THE DESIGN CONTROL AUTHORITY CANNOT BE ESTABLISHED OR THE ITEM OF SUPPLY IS NO LONGER MANUFACTURED.</v>
      </c>
    </row>
    <row r="785" spans="1:9">
      <c r="A785" s="17" t="s">
        <v>3211</v>
      </c>
      <c r="B785" t="s">
        <v>271</v>
      </c>
      <c r="C785" s="5">
        <v>5</v>
      </c>
      <c r="D785">
        <v>2</v>
      </c>
      <c r="E785" t="s">
        <v>737</v>
      </c>
      <c r="F785" t="s">
        <v>2027</v>
      </c>
      <c r="G785" t="s">
        <v>892</v>
      </c>
      <c r="H785" t="s">
        <v>739</v>
      </c>
      <c r="I785" t="str">
        <f t="shared" si="12"/>
        <v>5:2 - MPN - ANR6971, NCAGE = 1153H, Supplier = BRITISH AUTOMOTIVE SUPPLY SP. Z O.O.</v>
      </c>
    </row>
    <row r="786" spans="1:9">
      <c r="A786" s="17" t="s">
        <v>3212</v>
      </c>
      <c r="B786" t="s">
        <v>272</v>
      </c>
      <c r="C786" s="5">
        <v>5</v>
      </c>
      <c r="D786">
        <v>2</v>
      </c>
      <c r="E786" t="s">
        <v>920</v>
      </c>
      <c r="F786" t="s">
        <v>2046</v>
      </c>
      <c r="G786" s="7">
        <v>79100</v>
      </c>
      <c r="H786" t="s">
        <v>921</v>
      </c>
      <c r="I786" t="str">
        <f t="shared" si="12"/>
        <v>5:2 - MPN - 79100, NCAGE = U0300, Supplier = SPRINGMASTERS LTD</v>
      </c>
    </row>
    <row r="787" spans="1:9">
      <c r="A787" s="17" t="s">
        <v>3212</v>
      </c>
      <c r="B787" t="s">
        <v>272</v>
      </c>
      <c r="C787" s="5">
        <v>3</v>
      </c>
      <c r="D787">
        <v>2</v>
      </c>
      <c r="E787" t="s">
        <v>922</v>
      </c>
      <c r="F787" t="s">
        <v>2047</v>
      </c>
      <c r="G787" t="s">
        <v>923</v>
      </c>
      <c r="H787" t="s">
        <v>924</v>
      </c>
      <c r="I787" t="str">
        <f t="shared" si="12"/>
        <v>3:2 - MPN - WEA116237, NCAGE = K0379, Supplier = QINETIQ LTD</v>
      </c>
    </row>
    <row r="788" spans="1:9">
      <c r="A788" s="17" t="s">
        <v>3212</v>
      </c>
      <c r="B788" t="s">
        <v>272</v>
      </c>
      <c r="C788" s="5">
        <v>5</v>
      </c>
      <c r="D788">
        <v>2</v>
      </c>
      <c r="E788" t="s">
        <v>700</v>
      </c>
      <c r="F788" t="s">
        <v>2048</v>
      </c>
      <c r="G788" t="s">
        <v>925</v>
      </c>
      <c r="H788" t="s">
        <v>702</v>
      </c>
      <c r="I788" t="str">
        <f t="shared" si="12"/>
        <v>5:2 - MPN - STC2469, NCAGE = U1030, Supplier = LAND ROVER</v>
      </c>
    </row>
    <row r="789" spans="1:9">
      <c r="A789" s="17" t="s">
        <v>3212</v>
      </c>
      <c r="B789" t="s">
        <v>272</v>
      </c>
      <c r="C789" s="5">
        <v>5</v>
      </c>
      <c r="D789">
        <v>2</v>
      </c>
      <c r="E789" t="s">
        <v>926</v>
      </c>
      <c r="F789" t="s">
        <v>2049</v>
      </c>
      <c r="G789" t="s">
        <v>923</v>
      </c>
      <c r="H789" t="s">
        <v>927</v>
      </c>
      <c r="I789" t="str">
        <f t="shared" si="12"/>
        <v>5:2 - MPN - WEA116237, NCAGE = U1601, Supplier = IRVINGQ LIMITED</v>
      </c>
    </row>
    <row r="790" spans="1:9">
      <c r="A790" s="17" t="s">
        <v>3213</v>
      </c>
      <c r="B790" t="s">
        <v>271</v>
      </c>
      <c r="C790" s="5">
        <v>3</v>
      </c>
      <c r="D790">
        <v>2</v>
      </c>
      <c r="E790" t="s">
        <v>972</v>
      </c>
      <c r="F790" t="s">
        <v>2082</v>
      </c>
      <c r="G790" t="s">
        <v>973</v>
      </c>
      <c r="H790" t="s">
        <v>974</v>
      </c>
      <c r="I790" t="str">
        <f t="shared" si="12"/>
        <v>3:2 - MPN - BLM208, NCAGE = U1459, Supplier = CONTITECH UK LTD</v>
      </c>
    </row>
    <row r="791" spans="1:9">
      <c r="A791" s="17" t="s">
        <v>3213</v>
      </c>
      <c r="B791" t="s">
        <v>271</v>
      </c>
      <c r="C791" s="5">
        <v>5</v>
      </c>
      <c r="D791">
        <v>2</v>
      </c>
      <c r="E791" t="s">
        <v>700</v>
      </c>
      <c r="F791" t="s">
        <v>2083</v>
      </c>
      <c r="G791" t="s">
        <v>975</v>
      </c>
      <c r="H791" t="s">
        <v>702</v>
      </c>
      <c r="I791" t="str">
        <f t="shared" si="12"/>
        <v>5:2 - MPN - NTC6828, NCAGE = U1030, Supplier = LAND ROVER</v>
      </c>
    </row>
    <row r="792" spans="1:9">
      <c r="A792" s="17" t="s">
        <v>3213</v>
      </c>
      <c r="B792" t="s">
        <v>271</v>
      </c>
      <c r="C792" s="5">
        <v>5</v>
      </c>
      <c r="D792">
        <v>2</v>
      </c>
      <c r="E792" t="s">
        <v>867</v>
      </c>
      <c r="F792" t="s">
        <v>2084</v>
      </c>
      <c r="G792" t="s">
        <v>975</v>
      </c>
      <c r="H792" t="s">
        <v>868</v>
      </c>
      <c r="I792" t="str">
        <f t="shared" si="12"/>
        <v>5:2 - MPN - NTC6828, NCAGE = Z5394, Supplier = JAGUAR LAND ROVER AUSTRALIA PTY LTD</v>
      </c>
    </row>
    <row r="793" spans="1:9">
      <c r="A793" s="17" t="s">
        <v>3213</v>
      </c>
      <c r="B793" t="s">
        <v>271</v>
      </c>
      <c r="C793" s="5">
        <v>5</v>
      </c>
      <c r="D793">
        <v>2</v>
      </c>
      <c r="E793" t="s">
        <v>737</v>
      </c>
      <c r="F793" t="s">
        <v>2085</v>
      </c>
      <c r="G793" t="s">
        <v>975</v>
      </c>
      <c r="H793" t="s">
        <v>739</v>
      </c>
      <c r="I793" t="str">
        <f t="shared" si="12"/>
        <v>5:2 - MPN - NTC6828, NCAGE = 1153H, Supplier = BRITISH AUTOMOTIVE SUPPLY SP. Z O.O.</v>
      </c>
    </row>
    <row r="794" spans="1:9">
      <c r="A794" s="17" t="s">
        <v>3214</v>
      </c>
      <c r="B794" t="s">
        <v>997</v>
      </c>
      <c r="C794" s="5">
        <v>5</v>
      </c>
      <c r="D794">
        <v>2</v>
      </c>
      <c r="E794" t="s">
        <v>998</v>
      </c>
      <c r="F794" t="s">
        <v>2103</v>
      </c>
      <c r="G794" t="s">
        <v>999</v>
      </c>
      <c r="H794" t="s">
        <v>1000</v>
      </c>
      <c r="I794" t="str">
        <f t="shared" si="12"/>
        <v>5:2 - MPN - 13-2159-97, NCAGE = U0100, Supplier = TRELLEBORG INDUSTRIAL AVS</v>
      </c>
    </row>
    <row r="795" spans="1:9">
      <c r="A795" s="17" t="s">
        <v>3214</v>
      </c>
      <c r="B795" t="s">
        <v>997</v>
      </c>
      <c r="C795" s="5">
        <v>3</v>
      </c>
      <c r="D795">
        <v>2</v>
      </c>
      <c r="E795" t="s">
        <v>700</v>
      </c>
      <c r="F795" t="s">
        <v>2104</v>
      </c>
      <c r="G795" t="s">
        <v>1001</v>
      </c>
      <c r="H795" t="s">
        <v>702</v>
      </c>
      <c r="I795" t="str">
        <f t="shared" si="12"/>
        <v>3:2 - MPN - ANR3410, NCAGE = U1030, Supplier = LAND ROVER</v>
      </c>
    </row>
    <row r="796" spans="1:9">
      <c r="A796" s="17" t="s">
        <v>3214</v>
      </c>
      <c r="B796" t="s">
        <v>997</v>
      </c>
      <c r="C796" s="5">
        <v>5</v>
      </c>
      <c r="D796">
        <v>2</v>
      </c>
      <c r="E796" t="s">
        <v>1002</v>
      </c>
      <c r="F796" t="s">
        <v>2105</v>
      </c>
      <c r="G796" t="s">
        <v>1003</v>
      </c>
      <c r="H796" t="s">
        <v>1004</v>
      </c>
      <c r="I796" t="str">
        <f t="shared" si="12"/>
        <v>5:2 - MPN - BSC103, NCAGE = U9728, Supplier = BEARMACH LIMITED</v>
      </c>
    </row>
    <row r="797" spans="1:9">
      <c r="A797" s="17" t="s">
        <v>3214</v>
      </c>
      <c r="B797" t="s">
        <v>997</v>
      </c>
      <c r="C797" s="5">
        <v>5</v>
      </c>
      <c r="D797">
        <v>2</v>
      </c>
      <c r="E797" t="s">
        <v>1002</v>
      </c>
      <c r="F797" t="s">
        <v>2106</v>
      </c>
      <c r="G797" t="s">
        <v>1005</v>
      </c>
      <c r="H797" t="s">
        <v>1004</v>
      </c>
      <c r="I797" t="str">
        <f t="shared" si="12"/>
        <v>5:2 - MPN - BSC103G, NCAGE = U9728, Supplier = BEARMACH LIMITED</v>
      </c>
    </row>
    <row r="798" spans="1:9">
      <c r="A798" s="17" t="s">
        <v>3215</v>
      </c>
      <c r="B798" t="s">
        <v>273</v>
      </c>
      <c r="C798" s="5">
        <v>5</v>
      </c>
      <c r="D798">
        <v>2</v>
      </c>
      <c r="E798" t="s">
        <v>700</v>
      </c>
      <c r="F798" t="s">
        <v>2158</v>
      </c>
      <c r="G798" t="s">
        <v>1067</v>
      </c>
      <c r="H798" t="s">
        <v>702</v>
      </c>
      <c r="I798" t="str">
        <f t="shared" si="12"/>
        <v>5:2 - MPN - TOF100020, NCAGE = U1030, Supplier = LAND ROVER</v>
      </c>
    </row>
    <row r="799" spans="1:9">
      <c r="A799" s="17" t="s">
        <v>3215</v>
      </c>
      <c r="B799" t="s">
        <v>273</v>
      </c>
      <c r="C799" s="5">
        <v>3</v>
      </c>
      <c r="D799">
        <v>2</v>
      </c>
      <c r="E799" t="s">
        <v>855</v>
      </c>
      <c r="F799" t="s">
        <v>2159</v>
      </c>
      <c r="G799" t="s">
        <v>1068</v>
      </c>
      <c r="H799" t="s">
        <v>857</v>
      </c>
      <c r="I799" t="str">
        <f t="shared" si="12"/>
        <v>3:2 - MPN - NO PRIMARY REF 99-270-5427, NCAGE = IREF0, Supplier = THIS NCAGE IS USED TO INFORM THAT THE DESIGN CONTROL AUTHORITY CANNOT BE ESTABLISHED OR THE ITEM OF SUPPLY IS NO LONGER MANUFACTURED.</v>
      </c>
    </row>
    <row r="800" spans="1:9">
      <c r="A800" s="17" t="s">
        <v>3216</v>
      </c>
      <c r="B800" t="s">
        <v>101</v>
      </c>
      <c r="C800" s="5">
        <v>3</v>
      </c>
      <c r="D800">
        <v>2</v>
      </c>
      <c r="E800" t="s">
        <v>700</v>
      </c>
      <c r="F800" t="s">
        <v>2336</v>
      </c>
      <c r="G800" t="s">
        <v>1288</v>
      </c>
      <c r="H800" t="s">
        <v>702</v>
      </c>
      <c r="I800" t="str">
        <f t="shared" si="12"/>
        <v>3:2 - MPN - LSF100040L, NCAGE = U1030, Supplier = LAND ROVER</v>
      </c>
    </row>
    <row r="801" spans="1:9">
      <c r="A801" s="17" t="s">
        <v>3217</v>
      </c>
      <c r="B801" t="s">
        <v>273</v>
      </c>
      <c r="C801" s="5">
        <v>5</v>
      </c>
      <c r="D801">
        <v>2</v>
      </c>
      <c r="E801" t="s">
        <v>700</v>
      </c>
      <c r="F801" t="s">
        <v>2380</v>
      </c>
      <c r="G801" t="s">
        <v>1342</v>
      </c>
      <c r="H801" t="s">
        <v>702</v>
      </c>
      <c r="I801" t="str">
        <f t="shared" si="12"/>
        <v>5:2 - MPN - TOF100000, NCAGE = U1030, Supplier = LAND ROVER</v>
      </c>
    </row>
    <row r="802" spans="1:9">
      <c r="A802" s="17" t="s">
        <v>3217</v>
      </c>
      <c r="B802" t="s">
        <v>273</v>
      </c>
      <c r="C802" s="5">
        <v>3</v>
      </c>
      <c r="D802">
        <v>2</v>
      </c>
      <c r="E802" t="s">
        <v>855</v>
      </c>
      <c r="F802" t="s">
        <v>2381</v>
      </c>
      <c r="G802" t="s">
        <v>1343</v>
      </c>
      <c r="H802" t="s">
        <v>857</v>
      </c>
      <c r="I802" t="str">
        <f t="shared" si="12"/>
        <v>3:2 - MPN - NO PRIMARY REF 99-659-0288, NCAGE = IREF0, Supplier = THIS NCAGE IS USED TO INFORM THAT THE DESIGN CONTROL AUTHORITY CANNOT BE ESTABLISHED OR THE ITEM OF SUPPLY IS NO LONGER MANUFACTURED.</v>
      </c>
    </row>
    <row r="803" spans="1:9">
      <c r="A803" s="17" t="s">
        <v>3218</v>
      </c>
      <c r="B803" t="s">
        <v>271</v>
      </c>
      <c r="C803" s="5">
        <v>3</v>
      </c>
      <c r="D803">
        <v>2</v>
      </c>
      <c r="E803" t="s">
        <v>700</v>
      </c>
      <c r="F803" t="s">
        <v>2463</v>
      </c>
      <c r="G803" t="s">
        <v>1436</v>
      </c>
      <c r="H803" t="s">
        <v>702</v>
      </c>
      <c r="I803" t="str">
        <f t="shared" si="12"/>
        <v>3:2 - MPN - STC3912, NCAGE = U1030, Supplier = LAND ROVER</v>
      </c>
    </row>
    <row r="804" spans="1:9">
      <c r="A804" s="17" t="s">
        <v>3219</v>
      </c>
      <c r="B804" t="s">
        <v>274</v>
      </c>
      <c r="C804" s="5">
        <v>5</v>
      </c>
      <c r="D804">
        <v>2</v>
      </c>
      <c r="E804" t="s">
        <v>700</v>
      </c>
      <c r="F804" t="s">
        <v>2484</v>
      </c>
      <c r="G804" t="s">
        <v>1454</v>
      </c>
      <c r="H804" t="s">
        <v>702</v>
      </c>
      <c r="I804" t="str">
        <f t="shared" si="12"/>
        <v>5:2 - MPN - UYP500090, NCAGE = U1030, Supplier = LAND ROVER</v>
      </c>
    </row>
    <row r="805" spans="1:9">
      <c r="A805" s="17" t="s">
        <v>3219</v>
      </c>
      <c r="B805" t="s">
        <v>274</v>
      </c>
      <c r="C805" s="5">
        <v>3</v>
      </c>
      <c r="D805">
        <v>2</v>
      </c>
      <c r="E805" t="s">
        <v>700</v>
      </c>
      <c r="F805" t="s">
        <v>2485</v>
      </c>
      <c r="G805" t="s">
        <v>1455</v>
      </c>
      <c r="H805" t="s">
        <v>702</v>
      </c>
      <c r="I805" t="str">
        <f t="shared" si="12"/>
        <v>3:2 - MPN - ERC7295, NCAGE = U1030, Supplier = LAND ROVER</v>
      </c>
    </row>
    <row r="806" spans="1:9">
      <c r="A806" s="17" t="s">
        <v>3220</v>
      </c>
      <c r="B806" t="s">
        <v>271</v>
      </c>
      <c r="C806" s="5">
        <v>3</v>
      </c>
      <c r="D806">
        <v>2</v>
      </c>
      <c r="E806" t="s">
        <v>700</v>
      </c>
      <c r="F806" t="s">
        <v>2561</v>
      </c>
      <c r="G806" t="s">
        <v>1536</v>
      </c>
      <c r="H806" t="s">
        <v>702</v>
      </c>
      <c r="I806" t="str">
        <f t="shared" si="12"/>
        <v>3:2 - MPN - FRC4499, NCAGE = U1030, Supplier = LAND ROVER</v>
      </c>
    </row>
    <row r="807" spans="1:9">
      <c r="A807" s="17" t="s">
        <v>3221</v>
      </c>
      <c r="B807" t="s">
        <v>271</v>
      </c>
      <c r="C807" s="5">
        <v>5</v>
      </c>
      <c r="D807">
        <v>2</v>
      </c>
      <c r="E807" t="s">
        <v>1002</v>
      </c>
      <c r="F807" t="s">
        <v>2631</v>
      </c>
      <c r="G807" t="s">
        <v>1618</v>
      </c>
      <c r="H807" t="s">
        <v>1004</v>
      </c>
      <c r="I807" t="str">
        <f t="shared" si="12"/>
        <v>5:2 - MPN - BR1459, NCAGE = U9728, Supplier = BEARMACH LIMITED</v>
      </c>
    </row>
    <row r="808" spans="1:9">
      <c r="A808" s="17" t="s">
        <v>3221</v>
      </c>
      <c r="B808" t="s">
        <v>271</v>
      </c>
      <c r="C808" s="5">
        <v>3</v>
      </c>
      <c r="D808">
        <v>2</v>
      </c>
      <c r="E808" t="s">
        <v>700</v>
      </c>
      <c r="F808" t="s">
        <v>2632</v>
      </c>
      <c r="G808" s="8">
        <v>568858</v>
      </c>
      <c r="H808" t="s">
        <v>702</v>
      </c>
      <c r="I808" t="str">
        <f t="shared" si="12"/>
        <v>3:2 - MPN - 568858, NCAGE = U1030, Supplier = LAND ROVER</v>
      </c>
    </row>
    <row r="809" spans="1:9">
      <c r="A809" s="17" t="s">
        <v>3222</v>
      </c>
      <c r="B809" t="s">
        <v>271</v>
      </c>
      <c r="C809" s="5">
        <v>3</v>
      </c>
      <c r="D809">
        <v>2</v>
      </c>
      <c r="E809" t="s">
        <v>700</v>
      </c>
      <c r="F809" t="s">
        <v>2651</v>
      </c>
      <c r="G809" s="9">
        <v>8510241</v>
      </c>
      <c r="H809" t="s">
        <v>702</v>
      </c>
      <c r="I809" t="str">
        <f t="shared" si="12"/>
        <v>3:2 - MPN - 8510241, NCAGE = U1030, Supplier = LAND ROVER</v>
      </c>
    </row>
    <row r="810" spans="1:9">
      <c r="A810" s="17" t="s">
        <v>3222</v>
      </c>
      <c r="B810" t="s">
        <v>271</v>
      </c>
      <c r="C810" s="5">
        <v>5</v>
      </c>
      <c r="D810">
        <v>2</v>
      </c>
      <c r="E810" t="s">
        <v>737</v>
      </c>
      <c r="F810" t="s">
        <v>2652</v>
      </c>
      <c r="G810" s="8">
        <v>552819</v>
      </c>
      <c r="H810" t="s">
        <v>739</v>
      </c>
      <c r="I810" t="str">
        <f t="shared" si="12"/>
        <v>5:2 - MPN - 552819, NCAGE = 1153H, Supplier = BRITISH AUTOMOTIVE SUPPLY SP. Z O.O.</v>
      </c>
    </row>
    <row r="811" spans="1:9">
      <c r="A811" s="17" t="s">
        <v>3222</v>
      </c>
      <c r="B811" t="s">
        <v>271</v>
      </c>
      <c r="C811" s="5">
        <v>5</v>
      </c>
      <c r="D811">
        <v>2</v>
      </c>
      <c r="E811" t="s">
        <v>867</v>
      </c>
      <c r="F811" t="s">
        <v>2653</v>
      </c>
      <c r="G811" s="8">
        <v>552819</v>
      </c>
      <c r="H811" t="s">
        <v>868</v>
      </c>
      <c r="I811" t="str">
        <f t="shared" si="12"/>
        <v>5:2 - MPN - 552819, NCAGE = Z5394, Supplier = JAGUAR LAND ROVER AUSTRALIA PTY LTD</v>
      </c>
    </row>
    <row r="812" spans="1:9">
      <c r="A812" s="17" t="s">
        <v>3223</v>
      </c>
      <c r="B812" t="s">
        <v>692</v>
      </c>
      <c r="C812" s="5">
        <v>5</v>
      </c>
      <c r="D812">
        <v>2</v>
      </c>
      <c r="E812" t="s">
        <v>693</v>
      </c>
      <c r="F812" t="s">
        <v>1917</v>
      </c>
      <c r="G812" t="s">
        <v>694</v>
      </c>
      <c r="H812" t="s">
        <v>695</v>
      </c>
      <c r="I812" t="str">
        <f t="shared" si="12"/>
        <v>5:2 - MPN - 5M0B007787, NCAGE = F0016, Supplier = ARQUUS (EX PANHARD GENERAL DEFENSE)</v>
      </c>
    </row>
    <row r="813" spans="1:9">
      <c r="A813" s="17" t="s">
        <v>3223</v>
      </c>
      <c r="B813" t="s">
        <v>692</v>
      </c>
      <c r="C813" s="5">
        <v>5</v>
      </c>
      <c r="D813">
        <v>2</v>
      </c>
      <c r="E813" t="s">
        <v>696</v>
      </c>
      <c r="F813" t="s">
        <v>1918</v>
      </c>
      <c r="G813" s="6">
        <v>2440602320</v>
      </c>
      <c r="H813" t="s">
        <v>697</v>
      </c>
      <c r="I813" t="str">
        <f t="shared" si="12"/>
        <v>5:2 - MPN - 2440602320, NCAGE = F1150, Supplier = HAULOTTE GROUP</v>
      </c>
    </row>
    <row r="814" spans="1:9">
      <c r="A814" s="17" t="s">
        <v>3223</v>
      </c>
      <c r="B814" t="s">
        <v>692</v>
      </c>
      <c r="C814" s="5">
        <v>5</v>
      </c>
      <c r="D814">
        <v>2</v>
      </c>
      <c r="E814" t="s">
        <v>696</v>
      </c>
      <c r="F814" t="s">
        <v>1919</v>
      </c>
      <c r="G814" s="6">
        <v>2440502320</v>
      </c>
      <c r="H814" t="s">
        <v>697</v>
      </c>
      <c r="I814" t="str">
        <f t="shared" si="12"/>
        <v>5:2 - MPN - 2440502320, NCAGE = F1150, Supplier = HAULOTTE GROUP</v>
      </c>
    </row>
    <row r="815" spans="1:9">
      <c r="A815" s="17" t="s">
        <v>3223</v>
      </c>
      <c r="B815" t="s">
        <v>692</v>
      </c>
      <c r="C815" s="5">
        <v>5</v>
      </c>
      <c r="D815">
        <v>2</v>
      </c>
      <c r="E815" s="7">
        <v>35181</v>
      </c>
      <c r="F815" t="s">
        <v>1920</v>
      </c>
      <c r="G815" t="s">
        <v>698</v>
      </c>
      <c r="H815" t="s">
        <v>699</v>
      </c>
      <c r="I815" t="str">
        <f t="shared" si="12"/>
        <v>5:2 - MPN - PS315115-03, NCAGE = 35181, Supplier = CAE INC</v>
      </c>
    </row>
    <row r="816" spans="1:9">
      <c r="A816" s="17" t="s">
        <v>3223</v>
      </c>
      <c r="B816" t="s">
        <v>692</v>
      </c>
      <c r="C816" s="5">
        <v>5</v>
      </c>
      <c r="D816">
        <v>2</v>
      </c>
      <c r="E816" t="s">
        <v>700</v>
      </c>
      <c r="F816" t="s">
        <v>1921</v>
      </c>
      <c r="G816" t="s">
        <v>701</v>
      </c>
      <c r="H816" t="s">
        <v>702</v>
      </c>
      <c r="I816" t="str">
        <f t="shared" si="12"/>
        <v>5:2 - MPN - LR003729, NCAGE = U1030, Supplier = LAND ROVER</v>
      </c>
    </row>
    <row r="817" spans="1:9">
      <c r="A817" s="17" t="s">
        <v>3223</v>
      </c>
      <c r="B817" t="s">
        <v>692</v>
      </c>
      <c r="C817" s="5">
        <v>5</v>
      </c>
      <c r="D817">
        <v>2</v>
      </c>
      <c r="E817" t="s">
        <v>693</v>
      </c>
      <c r="F817" t="s">
        <v>1922</v>
      </c>
      <c r="G817" t="s">
        <v>703</v>
      </c>
      <c r="H817" t="s">
        <v>695</v>
      </c>
      <c r="I817" t="str">
        <f t="shared" si="12"/>
        <v>5:2 - MPN - B007787, NCAGE = F0016, Supplier = ARQUUS (EX PANHARD GENERAL DEFENSE)</v>
      </c>
    </row>
    <row r="818" spans="1:9">
      <c r="A818" s="17" t="s">
        <v>3223</v>
      </c>
      <c r="B818" t="s">
        <v>692</v>
      </c>
      <c r="C818" s="5">
        <v>5</v>
      </c>
      <c r="D818">
        <v>2</v>
      </c>
      <c r="E818" t="s">
        <v>704</v>
      </c>
      <c r="F818" t="s">
        <v>1923</v>
      </c>
      <c r="G818" t="s">
        <v>705</v>
      </c>
      <c r="H818" t="s">
        <v>706</v>
      </c>
      <c r="I818" t="str">
        <f t="shared" si="12"/>
        <v>5:2 - MPN - A149798, NCAGE = K5579, Supplier = CNH UK LIMITED</v>
      </c>
    </row>
    <row r="819" spans="1:9">
      <c r="A819" s="17" t="s">
        <v>3223</v>
      </c>
      <c r="B819" t="s">
        <v>692</v>
      </c>
      <c r="C819" s="5">
        <v>5</v>
      </c>
      <c r="D819">
        <v>2</v>
      </c>
      <c r="E819" t="s">
        <v>707</v>
      </c>
      <c r="F819" t="s">
        <v>1924</v>
      </c>
      <c r="G819" t="s">
        <v>708</v>
      </c>
      <c r="H819" t="s">
        <v>709</v>
      </c>
      <c r="I819" t="str">
        <f t="shared" si="12"/>
        <v>5:2 - MPN - AT05BP, NCAGE = K8473, Supplier = LITTELFUSE UK LTD</v>
      </c>
    </row>
    <row r="820" spans="1:9">
      <c r="A820" s="17" t="s">
        <v>3223</v>
      </c>
      <c r="B820" t="s">
        <v>692</v>
      </c>
      <c r="C820" s="5">
        <v>5</v>
      </c>
      <c r="D820">
        <v>2</v>
      </c>
      <c r="E820" t="s">
        <v>710</v>
      </c>
      <c r="F820" t="s">
        <v>1925</v>
      </c>
      <c r="G820" t="s">
        <v>711</v>
      </c>
      <c r="H820" t="s">
        <v>712</v>
      </c>
      <c r="I820" t="str">
        <f t="shared" si="12"/>
        <v>5:2 - MPN - ATC-5, NCAGE = K0647, Supplier = COOPER BUSSMANN UK LTD</v>
      </c>
    </row>
    <row r="821" spans="1:9">
      <c r="A821" s="17" t="s">
        <v>3223</v>
      </c>
      <c r="B821" t="s">
        <v>692</v>
      </c>
      <c r="C821" s="5">
        <v>5</v>
      </c>
      <c r="D821">
        <v>2</v>
      </c>
      <c r="E821" t="s">
        <v>713</v>
      </c>
      <c r="F821" t="s">
        <v>1926</v>
      </c>
      <c r="G821" t="s">
        <v>714</v>
      </c>
      <c r="H821" t="s">
        <v>715</v>
      </c>
      <c r="I821" t="str">
        <f t="shared" si="12"/>
        <v>5:2 - MPN - 969161-9, NCAGE = A571N, Supplier = AB VOLVO</v>
      </c>
    </row>
    <row r="822" spans="1:9">
      <c r="A822" s="17" t="s">
        <v>3223</v>
      </c>
      <c r="B822" t="s">
        <v>692</v>
      </c>
      <c r="C822" s="5">
        <v>5</v>
      </c>
      <c r="D822">
        <v>2</v>
      </c>
      <c r="E822" t="s">
        <v>716</v>
      </c>
      <c r="F822" t="s">
        <v>1927</v>
      </c>
      <c r="G822" t="s">
        <v>717</v>
      </c>
      <c r="H822" t="s">
        <v>718</v>
      </c>
      <c r="I822" t="str">
        <f t="shared" si="12"/>
        <v>5:2 - MPN - 651598/4, NCAGE = U0744, Supplier = TRANSBUS INTERNATIONAL LTD</v>
      </c>
    </row>
    <row r="823" spans="1:9">
      <c r="A823" s="17" t="s">
        <v>3223</v>
      </c>
      <c r="B823" t="s">
        <v>692</v>
      </c>
      <c r="C823" s="5">
        <v>5</v>
      </c>
      <c r="D823">
        <v>2</v>
      </c>
      <c r="E823" t="s">
        <v>719</v>
      </c>
      <c r="F823" t="s">
        <v>1928</v>
      </c>
      <c r="G823" t="s">
        <v>720</v>
      </c>
      <c r="H823" t="s">
        <v>721</v>
      </c>
      <c r="I823" t="str">
        <f t="shared" si="12"/>
        <v>5:2 - MPN - 55-0809, NCAGE = U1234, Supplier = NORTON MOTORCYCLES LTD</v>
      </c>
    </row>
    <row r="824" spans="1:9">
      <c r="A824" s="17" t="s">
        <v>3223</v>
      </c>
      <c r="B824" t="s">
        <v>692</v>
      </c>
      <c r="C824" s="5">
        <v>5</v>
      </c>
      <c r="D824">
        <v>2</v>
      </c>
      <c r="E824" t="s">
        <v>722</v>
      </c>
      <c r="F824" t="s">
        <v>1929</v>
      </c>
      <c r="G824" t="s">
        <v>723</v>
      </c>
      <c r="H824" t="s">
        <v>724</v>
      </c>
      <c r="I824" t="str">
        <f t="shared" si="12"/>
        <v>5:2 - MPN - 5A132V TYPE ATC, NCAGE = AK67N, Supplier = CBS CONTROLS AB</v>
      </c>
    </row>
    <row r="825" spans="1:9">
      <c r="A825" s="17" t="s">
        <v>3223</v>
      </c>
      <c r="B825" t="s">
        <v>692</v>
      </c>
      <c r="C825" s="5">
        <v>5</v>
      </c>
      <c r="D825">
        <v>2</v>
      </c>
      <c r="E825" t="s">
        <v>725</v>
      </c>
      <c r="F825" t="s">
        <v>1930</v>
      </c>
      <c r="G825" s="8">
        <v>370646</v>
      </c>
      <c r="H825" t="s">
        <v>726</v>
      </c>
      <c r="I825" t="str">
        <f t="shared" si="12"/>
        <v>5:2 - MPN - 370646, NCAGE = K4733, Supplier = HYSTER (EUROPE) LTD</v>
      </c>
    </row>
    <row r="826" spans="1:9">
      <c r="A826" s="17" t="s">
        <v>3223</v>
      </c>
      <c r="B826" t="s">
        <v>692</v>
      </c>
      <c r="C826" s="5">
        <v>5</v>
      </c>
      <c r="D826">
        <v>2</v>
      </c>
      <c r="E826" t="s">
        <v>727</v>
      </c>
      <c r="F826" t="s">
        <v>1931</v>
      </c>
      <c r="G826" s="8">
        <v>257005</v>
      </c>
      <c r="H826" t="s">
        <v>728</v>
      </c>
      <c r="I826" t="str">
        <f t="shared" si="12"/>
        <v>5:2 - MPN - 257005, NCAGE = F7267, Supplier = ZEP INDUSTRIES</v>
      </c>
    </row>
    <row r="827" spans="1:9">
      <c r="A827" s="17" t="s">
        <v>3223</v>
      </c>
      <c r="B827" t="s">
        <v>692</v>
      </c>
      <c r="C827" s="5">
        <v>5</v>
      </c>
      <c r="D827">
        <v>2</v>
      </c>
      <c r="E827" t="s">
        <v>729</v>
      </c>
      <c r="F827" t="s">
        <v>1932</v>
      </c>
      <c r="G827" t="s">
        <v>730</v>
      </c>
      <c r="H827" t="s">
        <v>731</v>
      </c>
      <c r="I827" t="str">
        <f t="shared" si="12"/>
        <v>5:2 - MPN - 220-0791, NCAGE = K2504, Supplier = RS COMPONENTS LIMITED</v>
      </c>
    </row>
    <row r="828" spans="1:9">
      <c r="A828" s="17" t="s">
        <v>3223</v>
      </c>
      <c r="B828" t="s">
        <v>692</v>
      </c>
      <c r="C828" s="5">
        <v>5</v>
      </c>
      <c r="D828">
        <v>2</v>
      </c>
      <c r="E828" t="s">
        <v>696</v>
      </c>
      <c r="F828" t="s">
        <v>1933</v>
      </c>
      <c r="G828" t="s">
        <v>732</v>
      </c>
      <c r="H828" t="s">
        <v>697</v>
      </c>
      <c r="I828" t="str">
        <f t="shared" si="12"/>
        <v>5:2 - MPN - 20 244 060 2320, NCAGE = F1150, Supplier = HAULOTTE GROUP</v>
      </c>
    </row>
    <row r="829" spans="1:9">
      <c r="A829" s="17" t="s">
        <v>3223</v>
      </c>
      <c r="B829" t="s">
        <v>692</v>
      </c>
      <c r="C829" s="5">
        <v>5</v>
      </c>
      <c r="D829">
        <v>2</v>
      </c>
      <c r="E829" t="s">
        <v>707</v>
      </c>
      <c r="F829" t="s">
        <v>1934</v>
      </c>
      <c r="G829" s="9">
        <v>257005</v>
      </c>
      <c r="H829" t="s">
        <v>709</v>
      </c>
      <c r="I829" t="str">
        <f t="shared" si="12"/>
        <v>5:2 - MPN - 257005, NCAGE = K8473, Supplier = LITTELFUSE UK LTD</v>
      </c>
    </row>
    <row r="830" spans="1:9">
      <c r="A830" s="17" t="s">
        <v>3223</v>
      </c>
      <c r="B830" t="s">
        <v>692</v>
      </c>
      <c r="C830" s="5">
        <v>5</v>
      </c>
      <c r="D830">
        <v>2</v>
      </c>
      <c r="E830" t="s">
        <v>696</v>
      </c>
      <c r="F830" t="s">
        <v>1935</v>
      </c>
      <c r="G830" t="s">
        <v>733</v>
      </c>
      <c r="H830" t="s">
        <v>697</v>
      </c>
      <c r="I830" t="str">
        <f t="shared" si="12"/>
        <v>5:2 - MPN - 0120 244 060 2320, NCAGE = F1150, Supplier = HAULOTTE GROUP</v>
      </c>
    </row>
    <row r="831" spans="1:9">
      <c r="A831" s="17" t="s">
        <v>3223</v>
      </c>
      <c r="B831" t="s">
        <v>692</v>
      </c>
      <c r="C831" s="5">
        <v>5</v>
      </c>
      <c r="D831">
        <v>2</v>
      </c>
      <c r="E831" t="s">
        <v>734</v>
      </c>
      <c r="F831" t="s">
        <v>1936</v>
      </c>
      <c r="G831" t="s">
        <v>735</v>
      </c>
      <c r="H831" t="s">
        <v>736</v>
      </c>
      <c r="I831" t="str">
        <f t="shared" si="12"/>
        <v>5:2 - MPN - ORC-26-530, NCAGE = KC050, Supplier = HOLYHEAD MARINE SERVICES LTD</v>
      </c>
    </row>
    <row r="832" spans="1:9">
      <c r="A832" s="17" t="s">
        <v>3223</v>
      </c>
      <c r="B832" t="s">
        <v>692</v>
      </c>
      <c r="C832" s="5">
        <v>5</v>
      </c>
      <c r="D832">
        <v>2</v>
      </c>
      <c r="E832" t="s">
        <v>737</v>
      </c>
      <c r="F832" t="s">
        <v>1937</v>
      </c>
      <c r="G832" t="s">
        <v>738</v>
      </c>
      <c r="H832" t="s">
        <v>739</v>
      </c>
      <c r="I832" t="str">
        <f t="shared" si="12"/>
        <v>5:2 - MPN - RTC4497, NCAGE = 1153H, Supplier = BRITISH AUTOMOTIVE SUPPLY SP. Z O.O.</v>
      </c>
    </row>
    <row r="833" spans="1:9">
      <c r="A833" s="17" t="s">
        <v>3224</v>
      </c>
      <c r="B833" t="s">
        <v>277</v>
      </c>
      <c r="C833" s="5">
        <v>3</v>
      </c>
      <c r="D833">
        <v>2</v>
      </c>
      <c r="E833" t="s">
        <v>700</v>
      </c>
      <c r="F833" t="s">
        <v>2186</v>
      </c>
      <c r="G833" t="s">
        <v>1100</v>
      </c>
      <c r="H833" t="s">
        <v>702</v>
      </c>
      <c r="I833" t="str">
        <f t="shared" si="12"/>
        <v>3:2 - MPN - AMR2983, NCAGE = U1030, Supplier = LAND ROVER</v>
      </c>
    </row>
    <row r="834" spans="1:9">
      <c r="A834" s="17" t="s">
        <v>3225</v>
      </c>
      <c r="B834" t="s">
        <v>276</v>
      </c>
      <c r="C834" s="5">
        <v>5</v>
      </c>
      <c r="D834">
        <v>2</v>
      </c>
      <c r="E834" t="s">
        <v>707</v>
      </c>
      <c r="F834" t="s">
        <v>2296</v>
      </c>
      <c r="G834" t="s">
        <v>1237</v>
      </c>
      <c r="H834" t="s">
        <v>709</v>
      </c>
      <c r="I834" t="str">
        <f t="shared" ref="I834:I897" si="13">C834&amp;":"&amp;D834&amp;" - MPN - "&amp;G834&amp;", NCAGE = "&amp;E834&amp;", Supplier = "&amp;H834</f>
        <v>5:2 - MPN - 299 32V JAUNE, NCAGE = K8473, Supplier = LITTELFUSE UK LTD</v>
      </c>
    </row>
    <row r="835" spans="1:9">
      <c r="A835" s="17" t="s">
        <v>3225</v>
      </c>
      <c r="B835" t="s">
        <v>276</v>
      </c>
      <c r="C835" s="5">
        <v>5</v>
      </c>
      <c r="D835">
        <v>2</v>
      </c>
      <c r="E835" t="s">
        <v>707</v>
      </c>
      <c r="F835" t="s">
        <v>2297</v>
      </c>
      <c r="G835" t="s">
        <v>1238</v>
      </c>
      <c r="H835" t="s">
        <v>709</v>
      </c>
      <c r="I835" t="str">
        <f t="shared" si="13"/>
        <v>5:2 - MPN - A 299020, NCAGE = K8473, Supplier = LITTELFUSE UK LTD</v>
      </c>
    </row>
    <row r="836" spans="1:9">
      <c r="A836" s="17" t="s">
        <v>3225</v>
      </c>
      <c r="B836" t="s">
        <v>276</v>
      </c>
      <c r="C836" s="5">
        <v>3</v>
      </c>
      <c r="D836">
        <v>2</v>
      </c>
      <c r="E836" t="s">
        <v>707</v>
      </c>
      <c r="F836" t="s">
        <v>2298</v>
      </c>
      <c r="G836" s="8">
        <v>299020</v>
      </c>
      <c r="H836" t="s">
        <v>709</v>
      </c>
      <c r="I836" t="str">
        <f t="shared" si="13"/>
        <v>3:2 - MPN - 299020, NCAGE = K8473, Supplier = LITTELFUSE UK LTD</v>
      </c>
    </row>
    <row r="837" spans="1:9">
      <c r="A837" s="17" t="s">
        <v>3225</v>
      </c>
      <c r="B837" t="s">
        <v>276</v>
      </c>
      <c r="C837" s="5">
        <v>5</v>
      </c>
      <c r="D837">
        <v>2</v>
      </c>
      <c r="E837" t="s">
        <v>700</v>
      </c>
      <c r="F837" t="s">
        <v>2299</v>
      </c>
      <c r="G837" t="s">
        <v>1239</v>
      </c>
      <c r="H837" t="s">
        <v>702</v>
      </c>
      <c r="I837" t="str">
        <f t="shared" si="13"/>
        <v>5:2 - MPN - YQG10007, NCAGE = U1030, Supplier = LAND ROVER</v>
      </c>
    </row>
    <row r="838" spans="1:9">
      <c r="A838" s="17" t="s">
        <v>3225</v>
      </c>
      <c r="B838" t="s">
        <v>276</v>
      </c>
      <c r="C838" s="5">
        <v>5</v>
      </c>
      <c r="D838">
        <v>2</v>
      </c>
      <c r="E838" t="s">
        <v>1240</v>
      </c>
      <c r="F838" t="s">
        <v>2300</v>
      </c>
      <c r="G838" t="s">
        <v>1241</v>
      </c>
      <c r="H838" t="s">
        <v>1242</v>
      </c>
      <c r="I838" t="str">
        <f t="shared" si="13"/>
        <v>5:2 - MPN - FSFI00011, NCAGE = F2534, Supplier = GUINAULT SA</v>
      </c>
    </row>
    <row r="839" spans="1:9">
      <c r="A839" s="17" t="s">
        <v>3226</v>
      </c>
      <c r="B839" t="s">
        <v>276</v>
      </c>
      <c r="C839" s="5">
        <v>3</v>
      </c>
      <c r="D839">
        <v>2</v>
      </c>
      <c r="E839" t="s">
        <v>707</v>
      </c>
      <c r="F839" t="s">
        <v>2413</v>
      </c>
      <c r="G839" t="s">
        <v>1385</v>
      </c>
      <c r="H839" t="s">
        <v>709</v>
      </c>
      <c r="I839" t="str">
        <f t="shared" si="13"/>
        <v>3:2 - MPN - 25707.5, NCAGE = K8473, Supplier = LITTELFUSE UK LTD</v>
      </c>
    </row>
    <row r="840" spans="1:9">
      <c r="A840" s="17" t="s">
        <v>3226</v>
      </c>
      <c r="B840" t="s">
        <v>276</v>
      </c>
      <c r="C840" s="5">
        <v>5</v>
      </c>
      <c r="D840">
        <v>2</v>
      </c>
      <c r="E840" t="s">
        <v>707</v>
      </c>
      <c r="F840" t="s">
        <v>2414</v>
      </c>
      <c r="G840" t="s">
        <v>1386</v>
      </c>
      <c r="H840" t="s">
        <v>709</v>
      </c>
      <c r="I840" t="str">
        <f t="shared" si="13"/>
        <v>5:2 - MPN - ATO7.5BP, NCAGE = K8473, Supplier = LITTELFUSE UK LTD</v>
      </c>
    </row>
    <row r="841" spans="1:9">
      <c r="A841" s="17" t="s">
        <v>3226</v>
      </c>
      <c r="B841" t="s">
        <v>276</v>
      </c>
      <c r="C841" s="5">
        <v>5</v>
      </c>
      <c r="D841">
        <v>2</v>
      </c>
      <c r="E841" t="s">
        <v>700</v>
      </c>
      <c r="F841" t="s">
        <v>2415</v>
      </c>
      <c r="G841" t="s">
        <v>1387</v>
      </c>
      <c r="H841" t="s">
        <v>702</v>
      </c>
      <c r="I841" t="str">
        <f t="shared" si="13"/>
        <v>5:2 - MPN - RTC4498, NCAGE = U1030, Supplier = LAND ROVER</v>
      </c>
    </row>
    <row r="842" spans="1:9">
      <c r="A842" s="17" t="s">
        <v>3226</v>
      </c>
      <c r="B842" t="s">
        <v>276</v>
      </c>
      <c r="C842" s="5">
        <v>5</v>
      </c>
      <c r="D842">
        <v>2</v>
      </c>
      <c r="E842" t="s">
        <v>716</v>
      </c>
      <c r="F842" t="s">
        <v>2416</v>
      </c>
      <c r="G842" t="s">
        <v>1388</v>
      </c>
      <c r="H842" t="s">
        <v>718</v>
      </c>
      <c r="I842" t="str">
        <f t="shared" si="13"/>
        <v>5:2 - MPN - 651598/5, NCAGE = U0744, Supplier = TRANSBUS INTERNATIONAL LTD</v>
      </c>
    </row>
    <row r="843" spans="1:9">
      <c r="A843" s="17" t="s">
        <v>3226</v>
      </c>
      <c r="B843" t="s">
        <v>276</v>
      </c>
      <c r="C843" s="5">
        <v>5</v>
      </c>
      <c r="D843">
        <v>2</v>
      </c>
      <c r="E843" t="s">
        <v>737</v>
      </c>
      <c r="F843" t="s">
        <v>2417</v>
      </c>
      <c r="G843" t="s">
        <v>1387</v>
      </c>
      <c r="H843" t="s">
        <v>739</v>
      </c>
      <c r="I843" t="str">
        <f t="shared" si="13"/>
        <v>5:2 - MPN - RTC4498, NCAGE = 1153H, Supplier = BRITISH AUTOMOTIVE SUPPLY SP. Z O.O.</v>
      </c>
    </row>
    <row r="844" spans="1:9">
      <c r="A844" s="17" t="s">
        <v>3227</v>
      </c>
      <c r="B844" t="s">
        <v>276</v>
      </c>
      <c r="C844" s="5">
        <v>3</v>
      </c>
      <c r="D844">
        <v>2</v>
      </c>
      <c r="E844" t="s">
        <v>707</v>
      </c>
      <c r="F844" t="s">
        <v>2420</v>
      </c>
      <c r="G844" s="8">
        <v>299030</v>
      </c>
      <c r="H844" t="s">
        <v>709</v>
      </c>
      <c r="I844" t="str">
        <f t="shared" si="13"/>
        <v>3:2 - MPN - 299030, NCAGE = K8473, Supplier = LITTELFUSE UK LTD</v>
      </c>
    </row>
    <row r="845" spans="1:9">
      <c r="A845" s="17" t="s">
        <v>3227</v>
      </c>
      <c r="B845" t="s">
        <v>276</v>
      </c>
      <c r="C845" s="5">
        <v>5</v>
      </c>
      <c r="D845">
        <v>2</v>
      </c>
      <c r="E845" t="s">
        <v>707</v>
      </c>
      <c r="F845" t="s">
        <v>2421</v>
      </c>
      <c r="G845" t="s">
        <v>1393</v>
      </c>
      <c r="H845" t="s">
        <v>709</v>
      </c>
      <c r="I845" t="str">
        <f t="shared" si="13"/>
        <v>5:2 - MPN - A 299030, NCAGE = K8473, Supplier = LITTELFUSE UK LTD</v>
      </c>
    </row>
    <row r="846" spans="1:9">
      <c r="A846" s="17" t="s">
        <v>3227</v>
      </c>
      <c r="B846" t="s">
        <v>276</v>
      </c>
      <c r="C846" s="5">
        <v>5</v>
      </c>
      <c r="D846">
        <v>2</v>
      </c>
      <c r="E846" t="s">
        <v>700</v>
      </c>
      <c r="F846" t="s">
        <v>2422</v>
      </c>
      <c r="G846" t="s">
        <v>1394</v>
      </c>
      <c r="H846" t="s">
        <v>702</v>
      </c>
      <c r="I846" t="str">
        <f t="shared" si="13"/>
        <v>5:2 - MPN - YQG10008, NCAGE = U1030, Supplier = LAND ROVER</v>
      </c>
    </row>
    <row r="847" spans="1:9">
      <c r="A847" s="17" t="s">
        <v>3227</v>
      </c>
      <c r="B847" t="s">
        <v>276</v>
      </c>
      <c r="C847" s="5">
        <v>5</v>
      </c>
      <c r="D847">
        <v>2</v>
      </c>
      <c r="E847" t="s">
        <v>700</v>
      </c>
      <c r="F847" t="s">
        <v>2423</v>
      </c>
      <c r="G847" t="s">
        <v>1395</v>
      </c>
      <c r="H847" t="s">
        <v>702</v>
      </c>
      <c r="I847" t="str">
        <f t="shared" si="13"/>
        <v>5:2 - MPN - PRC7498, NCAGE = U1030, Supplier = LAND ROVER</v>
      </c>
    </row>
    <row r="848" spans="1:9">
      <c r="A848" s="17" t="s">
        <v>3228</v>
      </c>
      <c r="B848" t="s">
        <v>276</v>
      </c>
      <c r="C848" s="5">
        <v>5</v>
      </c>
      <c r="D848">
        <v>2</v>
      </c>
      <c r="E848" t="s">
        <v>1484</v>
      </c>
      <c r="F848" t="s">
        <v>2517</v>
      </c>
      <c r="G848" t="s">
        <v>1485</v>
      </c>
      <c r="H848" t="s">
        <v>1486</v>
      </c>
      <c r="I848" t="str">
        <f t="shared" si="13"/>
        <v>5:2 - MPN - ADU1878, NCAGE = U5612, Supplier = LEYLAND TRUCKS LTD (FOR SPARE PARTS SEE U6425)</v>
      </c>
    </row>
    <row r="849" spans="1:9">
      <c r="A849" s="17" t="s">
        <v>3228</v>
      </c>
      <c r="B849" t="s">
        <v>276</v>
      </c>
      <c r="C849" s="5">
        <v>5</v>
      </c>
      <c r="D849">
        <v>2</v>
      </c>
      <c r="E849" t="s">
        <v>700</v>
      </c>
      <c r="F849" t="s">
        <v>2518</v>
      </c>
      <c r="G849" t="s">
        <v>1487</v>
      </c>
      <c r="H849" t="s">
        <v>702</v>
      </c>
      <c r="I849" t="str">
        <f t="shared" si="13"/>
        <v>5:2 - MPN - LR003732, NCAGE = U1030, Supplier = LAND ROVER</v>
      </c>
    </row>
    <row r="850" spans="1:9">
      <c r="A850" s="17" t="s">
        <v>3228</v>
      </c>
      <c r="B850" t="s">
        <v>276</v>
      </c>
      <c r="C850" s="5">
        <v>5</v>
      </c>
      <c r="D850">
        <v>2</v>
      </c>
      <c r="E850" t="s">
        <v>882</v>
      </c>
      <c r="F850" t="s">
        <v>2519</v>
      </c>
      <c r="G850" t="s">
        <v>1488</v>
      </c>
      <c r="H850" t="s">
        <v>884</v>
      </c>
      <c r="I850" t="str">
        <f t="shared" si="13"/>
        <v>5:2 - MPN - CFB420P, NCAGE = K1089, Supplier = TRW LIMITED T/A TRW AUTOMOTIVE AFTERMARKET OPERATION</v>
      </c>
    </row>
    <row r="851" spans="1:9">
      <c r="A851" s="17" t="s">
        <v>3228</v>
      </c>
      <c r="B851" t="s">
        <v>276</v>
      </c>
      <c r="C851" s="5">
        <v>3</v>
      </c>
      <c r="D851">
        <v>2</v>
      </c>
      <c r="E851" t="s">
        <v>882</v>
      </c>
      <c r="F851" t="s">
        <v>2520</v>
      </c>
      <c r="G851" t="s">
        <v>1489</v>
      </c>
      <c r="H851" t="s">
        <v>884</v>
      </c>
      <c r="I851" t="str">
        <f t="shared" si="13"/>
        <v>3:2 - MPN - FF20, NCAGE = K1089, Supplier = TRW LIMITED T/A TRW AUTOMOTIVE AFTERMARKET OPERATION</v>
      </c>
    </row>
    <row r="852" spans="1:9">
      <c r="A852" s="17" t="s">
        <v>3228</v>
      </c>
      <c r="B852" t="s">
        <v>276</v>
      </c>
      <c r="C852" s="5">
        <v>5</v>
      </c>
      <c r="D852">
        <v>2</v>
      </c>
      <c r="E852" t="s">
        <v>882</v>
      </c>
      <c r="F852" t="s">
        <v>2521</v>
      </c>
      <c r="G852" t="s">
        <v>1490</v>
      </c>
      <c r="H852" t="s">
        <v>884</v>
      </c>
      <c r="I852" t="str">
        <f t="shared" si="13"/>
        <v>5:2 - MPN - CFB420A5, NCAGE = K1089, Supplier = TRW LIMITED T/A TRW AUTOMOTIVE AFTERMARKET OPERATION</v>
      </c>
    </row>
    <row r="853" spans="1:9">
      <c r="A853" s="17" t="s">
        <v>3228</v>
      </c>
      <c r="B853" t="s">
        <v>276</v>
      </c>
      <c r="C853" s="5">
        <v>5</v>
      </c>
      <c r="D853">
        <v>2</v>
      </c>
      <c r="E853" t="s">
        <v>1491</v>
      </c>
      <c r="F853" t="s">
        <v>2522</v>
      </c>
      <c r="G853" s="12">
        <v>1020</v>
      </c>
      <c r="H853" t="s">
        <v>1492</v>
      </c>
      <c r="I853" t="str">
        <f t="shared" si="13"/>
        <v>5:2 - MPN - 1020, NCAGE = H0E65, Supplier = LITTELFUSE B.V.</v>
      </c>
    </row>
    <row r="854" spans="1:9">
      <c r="A854" s="17" t="s">
        <v>3228</v>
      </c>
      <c r="B854" t="s">
        <v>276</v>
      </c>
      <c r="C854" s="5">
        <v>5</v>
      </c>
      <c r="D854">
        <v>2</v>
      </c>
      <c r="E854" t="s">
        <v>1491</v>
      </c>
      <c r="F854" t="s">
        <v>2523</v>
      </c>
      <c r="G854" t="s">
        <v>1493</v>
      </c>
      <c r="H854" t="s">
        <v>1492</v>
      </c>
      <c r="I854" t="str">
        <f t="shared" si="13"/>
        <v>5:2 - MPN - 257020.BN000, NCAGE = H0E65, Supplier = LITTELFUSE B.V.</v>
      </c>
    </row>
    <row r="855" spans="1:9">
      <c r="A855" s="17" t="s">
        <v>3228</v>
      </c>
      <c r="B855" t="s">
        <v>276</v>
      </c>
      <c r="C855" s="5">
        <v>5</v>
      </c>
      <c r="D855">
        <v>2</v>
      </c>
      <c r="E855" t="s">
        <v>1491</v>
      </c>
      <c r="F855" t="s">
        <v>2524</v>
      </c>
      <c r="G855" t="s">
        <v>1494</v>
      </c>
      <c r="H855" t="s">
        <v>1492</v>
      </c>
      <c r="I855" t="str">
        <f t="shared" si="13"/>
        <v>5:2 - MPN - 257020.LN000, NCAGE = H0E65, Supplier = LITTELFUSE B.V.</v>
      </c>
    </row>
    <row r="856" spans="1:9">
      <c r="A856" s="17" t="s">
        <v>3228</v>
      </c>
      <c r="B856" t="s">
        <v>276</v>
      </c>
      <c r="C856" s="5">
        <v>5</v>
      </c>
      <c r="D856">
        <v>2</v>
      </c>
      <c r="E856" t="s">
        <v>707</v>
      </c>
      <c r="F856" t="s">
        <v>2525</v>
      </c>
      <c r="G856" t="s">
        <v>1495</v>
      </c>
      <c r="H856" t="s">
        <v>709</v>
      </c>
      <c r="I856" t="str">
        <f t="shared" si="13"/>
        <v>5:2 - MPN - 257020.BN847, NCAGE = K8473, Supplier = LITTELFUSE UK LTD</v>
      </c>
    </row>
    <row r="857" spans="1:9">
      <c r="A857" s="17" t="s">
        <v>3228</v>
      </c>
      <c r="B857" t="s">
        <v>276</v>
      </c>
      <c r="C857" s="5">
        <v>5</v>
      </c>
      <c r="D857">
        <v>2</v>
      </c>
      <c r="E857" t="s">
        <v>1147</v>
      </c>
      <c r="F857" t="s">
        <v>2526</v>
      </c>
      <c r="G857" t="s">
        <v>1496</v>
      </c>
      <c r="H857" t="s">
        <v>1148</v>
      </c>
      <c r="I857" t="str">
        <f t="shared" si="13"/>
        <v>5:2 - MPN - AL101615, NCAGE = K0030, Supplier = RHEINMETALL BAE SYSTEMS LAND (RBSL)</v>
      </c>
    </row>
    <row r="858" spans="1:9">
      <c r="A858" s="17" t="s">
        <v>3228</v>
      </c>
      <c r="B858" t="s">
        <v>276</v>
      </c>
      <c r="C858" s="5">
        <v>5</v>
      </c>
      <c r="D858">
        <v>2</v>
      </c>
      <c r="E858" t="s">
        <v>1497</v>
      </c>
      <c r="F858" t="s">
        <v>2527</v>
      </c>
      <c r="G858" t="s">
        <v>1489</v>
      </c>
      <c r="H858" t="s">
        <v>1498</v>
      </c>
      <c r="I858" t="str">
        <f t="shared" si="13"/>
        <v>5:2 - MPN - FF20, NCAGE = U0F31, Supplier = BSL EXPRESS SERVICE LTD</v>
      </c>
    </row>
    <row r="859" spans="1:9">
      <c r="A859" s="17" t="s">
        <v>3229</v>
      </c>
      <c r="B859" t="s">
        <v>279</v>
      </c>
      <c r="C859" s="5">
        <v>5</v>
      </c>
      <c r="D859">
        <v>2</v>
      </c>
      <c r="E859" t="s">
        <v>1190</v>
      </c>
      <c r="F859" t="s">
        <v>2622</v>
      </c>
      <c r="G859" s="9">
        <v>1809704</v>
      </c>
      <c r="H859" t="s">
        <v>1191</v>
      </c>
      <c r="I859" t="str">
        <f t="shared" si="13"/>
        <v>5:2 - MPN - 1809704, NCAGE = U0041, Supplier = PRESTOLITE ELECTRIC LIMITED</v>
      </c>
    </row>
    <row r="860" spans="1:9">
      <c r="A860" s="17" t="s">
        <v>3229</v>
      </c>
      <c r="B860" t="s">
        <v>279</v>
      </c>
      <c r="C860" s="5">
        <v>5</v>
      </c>
      <c r="D860">
        <v>2</v>
      </c>
      <c r="E860" t="s">
        <v>882</v>
      </c>
      <c r="F860" t="s">
        <v>2623</v>
      </c>
      <c r="G860" s="9">
        <v>1809704</v>
      </c>
      <c r="H860" t="s">
        <v>884</v>
      </c>
      <c r="I860" t="str">
        <f t="shared" si="13"/>
        <v>5:2 - MPN - 1809704, NCAGE = K1089, Supplier = TRW LIMITED T/A TRW AUTOMOTIVE AFTERMARKET OPERATION</v>
      </c>
    </row>
    <row r="861" spans="1:9">
      <c r="A861" s="17" t="s">
        <v>3229</v>
      </c>
      <c r="B861" t="s">
        <v>279</v>
      </c>
      <c r="C861" s="5">
        <v>3</v>
      </c>
      <c r="D861">
        <v>2</v>
      </c>
      <c r="E861" t="s">
        <v>700</v>
      </c>
      <c r="F861" t="s">
        <v>2624</v>
      </c>
      <c r="G861" t="s">
        <v>1609</v>
      </c>
      <c r="H861" t="s">
        <v>702</v>
      </c>
      <c r="I861" t="str">
        <f t="shared" si="13"/>
        <v>3:2 - MPN - RTC5298, NCAGE = U1030, Supplier = LAND ROVER</v>
      </c>
    </row>
    <row r="862" spans="1:9">
      <c r="A862" s="17" t="s">
        <v>3230</v>
      </c>
      <c r="B862" t="s">
        <v>276</v>
      </c>
      <c r="C862" s="5">
        <v>5</v>
      </c>
      <c r="D862">
        <v>2</v>
      </c>
      <c r="E862" t="s">
        <v>707</v>
      </c>
      <c r="F862" t="s">
        <v>2804</v>
      </c>
      <c r="G862" t="s">
        <v>1800</v>
      </c>
      <c r="H862" t="s">
        <v>709</v>
      </c>
      <c r="I862" t="str">
        <f t="shared" si="13"/>
        <v>5:2 - MPN - A 299040, NCAGE = K8473, Supplier = LITTELFUSE UK LTD</v>
      </c>
    </row>
    <row r="863" spans="1:9">
      <c r="A863" s="17" t="s">
        <v>3230</v>
      </c>
      <c r="B863" t="s">
        <v>276</v>
      </c>
      <c r="C863" s="5">
        <v>3</v>
      </c>
      <c r="D863">
        <v>2</v>
      </c>
      <c r="E863" t="s">
        <v>707</v>
      </c>
      <c r="F863" t="s">
        <v>2805</v>
      </c>
      <c r="G863" s="8">
        <v>299040</v>
      </c>
      <c r="H863" t="s">
        <v>709</v>
      </c>
      <c r="I863" t="str">
        <f t="shared" si="13"/>
        <v>3:2 - MPN - 299040, NCAGE = K8473, Supplier = LITTELFUSE UK LTD</v>
      </c>
    </row>
    <row r="864" spans="1:9">
      <c r="A864" s="17" t="s">
        <v>3230</v>
      </c>
      <c r="B864" t="s">
        <v>276</v>
      </c>
      <c r="C864" s="5">
        <v>5</v>
      </c>
      <c r="D864">
        <v>2</v>
      </c>
      <c r="E864" t="s">
        <v>1659</v>
      </c>
      <c r="F864" t="s">
        <v>2806</v>
      </c>
      <c r="G864" t="s">
        <v>1801</v>
      </c>
      <c r="H864" t="s">
        <v>1661</v>
      </c>
      <c r="I864" t="str">
        <f t="shared" si="13"/>
        <v>5:2 - MPN - 716/15900, NCAGE = K7599, Supplier = JC BAMFORD EXCAVATORS LTD</v>
      </c>
    </row>
    <row r="865" spans="1:9">
      <c r="A865" s="17" t="s">
        <v>3230</v>
      </c>
      <c r="B865" t="s">
        <v>276</v>
      </c>
      <c r="C865" s="5">
        <v>5</v>
      </c>
      <c r="D865">
        <v>2</v>
      </c>
      <c r="E865" t="s">
        <v>700</v>
      </c>
      <c r="F865" t="s">
        <v>2807</v>
      </c>
      <c r="G865" t="s">
        <v>1802</v>
      </c>
      <c r="H865" t="s">
        <v>702</v>
      </c>
      <c r="I865" t="str">
        <f t="shared" si="13"/>
        <v>5:2 - MPN - YQG10009L, NCAGE = U1030, Supplier = LAND ROVER</v>
      </c>
    </row>
    <row r="866" spans="1:9">
      <c r="A866" s="17" t="s">
        <v>3230</v>
      </c>
      <c r="B866" t="s">
        <v>276</v>
      </c>
      <c r="C866" s="5">
        <v>5</v>
      </c>
      <c r="D866">
        <v>2</v>
      </c>
      <c r="E866" t="s">
        <v>1803</v>
      </c>
      <c r="F866" t="s">
        <v>2808</v>
      </c>
      <c r="G866" t="s">
        <v>1801</v>
      </c>
      <c r="H866" t="s">
        <v>1804</v>
      </c>
      <c r="I866" t="str">
        <f t="shared" si="13"/>
        <v>5:2 - MPN - 716/15900, NCAGE = Z0DL4, Supplier = JCB CONSTRUCTION EQUIPMENT AUSTRALIA</v>
      </c>
    </row>
    <row r="867" spans="1:9">
      <c r="A867" s="17" t="s">
        <v>3231</v>
      </c>
      <c r="B867" t="s">
        <v>1282</v>
      </c>
      <c r="C867" s="5">
        <v>5</v>
      </c>
      <c r="D867">
        <v>2</v>
      </c>
      <c r="E867" t="s">
        <v>700</v>
      </c>
      <c r="F867" t="s">
        <v>2331</v>
      </c>
      <c r="G867" t="s">
        <v>1283</v>
      </c>
      <c r="H867" t="s">
        <v>702</v>
      </c>
      <c r="I867" t="str">
        <f t="shared" si="13"/>
        <v>5:2 - MPN - YUF101830, NCAGE = U1030, Supplier = LAND ROVER</v>
      </c>
    </row>
    <row r="868" spans="1:9">
      <c r="A868" s="17" t="s">
        <v>3231</v>
      </c>
      <c r="B868" t="s">
        <v>1282</v>
      </c>
      <c r="C868" s="5">
        <v>3</v>
      </c>
      <c r="D868">
        <v>2</v>
      </c>
      <c r="E868" t="s">
        <v>855</v>
      </c>
      <c r="F868" t="s">
        <v>2332</v>
      </c>
      <c r="G868" t="s">
        <v>1284</v>
      </c>
      <c r="H868" t="s">
        <v>857</v>
      </c>
      <c r="I868" t="str">
        <f t="shared" si="13"/>
        <v>3:2 - MPN - NO PRIMARY REF 99-573-6527, NCAGE = IREF0, Supplier = THIS NCAGE IS USED TO INFORM THAT THE DESIGN CONTROL AUTHORITY CANNOT BE ESTABLISHED OR THE ITEM OF SUPPLY IS NO LONGER MANUFACTURED.</v>
      </c>
    </row>
    <row r="869" spans="1:9">
      <c r="A869" s="17" t="s">
        <v>3232</v>
      </c>
      <c r="B869" t="s">
        <v>1597</v>
      </c>
      <c r="C869" s="5">
        <v>5</v>
      </c>
      <c r="D869">
        <v>2</v>
      </c>
      <c r="E869" t="s">
        <v>882</v>
      </c>
      <c r="F869" t="s">
        <v>2609</v>
      </c>
      <c r="G869" t="s">
        <v>1598</v>
      </c>
      <c r="H869" t="s">
        <v>884</v>
      </c>
      <c r="I869" t="str">
        <f t="shared" si="13"/>
        <v>5:2 - MPN - SQB965, NCAGE = K1089, Supplier = TRW LIMITED T/A TRW AUTOMOTIVE AFTERMARKET OPERATION</v>
      </c>
    </row>
    <row r="870" spans="1:9">
      <c r="A870" s="17" t="s">
        <v>3232</v>
      </c>
      <c r="B870" t="s">
        <v>1597</v>
      </c>
      <c r="C870" s="5">
        <v>3</v>
      </c>
      <c r="D870">
        <v>2</v>
      </c>
      <c r="E870" t="s">
        <v>882</v>
      </c>
      <c r="F870" t="s">
        <v>2610</v>
      </c>
      <c r="G870" s="7">
        <v>35292</v>
      </c>
      <c r="H870" t="s">
        <v>884</v>
      </c>
      <c r="I870" t="str">
        <f t="shared" si="13"/>
        <v>3:2 - MPN - 35292, NCAGE = K1089, Supplier = TRW LIMITED T/A TRW AUTOMOTIVE AFTERMARKET OPERATION</v>
      </c>
    </row>
    <row r="871" spans="1:9">
      <c r="A871" s="17" t="s">
        <v>3232</v>
      </c>
      <c r="B871" t="s">
        <v>1597</v>
      </c>
      <c r="C871" s="5">
        <v>5</v>
      </c>
      <c r="D871">
        <v>2</v>
      </c>
      <c r="E871" t="s">
        <v>882</v>
      </c>
      <c r="F871" t="s">
        <v>2611</v>
      </c>
      <c r="G871" t="s">
        <v>1599</v>
      </c>
      <c r="H871" t="s">
        <v>884</v>
      </c>
      <c r="I871" t="str">
        <f t="shared" si="13"/>
        <v>5:2 - MPN - LR/35293, NCAGE = K1089, Supplier = TRW LIMITED T/A TRW AUTOMOTIVE AFTERMARKET OPERATION</v>
      </c>
    </row>
    <row r="872" spans="1:9">
      <c r="A872" s="17" t="s">
        <v>3232</v>
      </c>
      <c r="B872" t="s">
        <v>1597</v>
      </c>
      <c r="C872" s="5">
        <v>5</v>
      </c>
      <c r="D872">
        <v>2</v>
      </c>
      <c r="E872" t="s">
        <v>700</v>
      </c>
      <c r="F872" t="s">
        <v>2612</v>
      </c>
      <c r="G872" t="s">
        <v>1600</v>
      </c>
      <c r="H872" t="s">
        <v>702</v>
      </c>
      <c r="I872" t="str">
        <f t="shared" si="13"/>
        <v>5:2 - MPN - PRC3875, NCAGE = U1030, Supplier = LAND ROVER</v>
      </c>
    </row>
    <row r="873" spans="1:9">
      <c r="A873" s="17" t="s">
        <v>3232</v>
      </c>
      <c r="B873" t="s">
        <v>1597</v>
      </c>
      <c r="C873" s="5">
        <v>5</v>
      </c>
      <c r="D873">
        <v>2</v>
      </c>
      <c r="E873" t="s">
        <v>1415</v>
      </c>
      <c r="F873" t="s">
        <v>2613</v>
      </c>
      <c r="G873" t="s">
        <v>1600</v>
      </c>
      <c r="H873" t="s">
        <v>1416</v>
      </c>
      <c r="I873" t="str">
        <f t="shared" si="13"/>
        <v>5:2 - MPN - PRC3875, NCAGE = U6267, Supplier = BORDER HOLDINGS (UK) LTD</v>
      </c>
    </row>
    <row r="874" spans="1:9">
      <c r="A874" s="17" t="s">
        <v>3232</v>
      </c>
      <c r="B874" t="s">
        <v>1597</v>
      </c>
      <c r="C874" s="5">
        <v>5</v>
      </c>
      <c r="D874">
        <v>2</v>
      </c>
      <c r="E874" t="s">
        <v>1015</v>
      </c>
      <c r="F874" t="s">
        <v>2614</v>
      </c>
      <c r="G874" t="s">
        <v>1600</v>
      </c>
      <c r="H874" t="s">
        <v>1016</v>
      </c>
      <c r="I874" t="str">
        <f t="shared" si="13"/>
        <v>5:2 - MPN - PRC3875, NCAGE = AC922, Supplier = NUOVA STECCA DI BORDONE MAURO &amp; TORTORE ALESSANDRO SNC</v>
      </c>
    </row>
    <row r="875" spans="1:9">
      <c r="A875" s="17" t="s">
        <v>3233</v>
      </c>
      <c r="B875" t="s">
        <v>1601</v>
      </c>
      <c r="C875" s="5">
        <v>3</v>
      </c>
      <c r="D875">
        <v>2</v>
      </c>
      <c r="E875" t="s">
        <v>882</v>
      </c>
      <c r="F875" t="s">
        <v>2615</v>
      </c>
      <c r="G875" s="7">
        <v>35435</v>
      </c>
      <c r="H875" t="s">
        <v>884</v>
      </c>
      <c r="I875" t="str">
        <f t="shared" si="13"/>
        <v>3:2 - MPN - 35435, NCAGE = K1089, Supplier = TRW LIMITED T/A TRW AUTOMOTIVE AFTERMARKET OPERATION</v>
      </c>
    </row>
    <row r="876" spans="1:9">
      <c r="A876" s="17" t="s">
        <v>3233</v>
      </c>
      <c r="B876" t="s">
        <v>1601</v>
      </c>
      <c r="C876" s="5">
        <v>5</v>
      </c>
      <c r="D876">
        <v>2</v>
      </c>
      <c r="E876" t="s">
        <v>882</v>
      </c>
      <c r="F876" t="s">
        <v>2616</v>
      </c>
      <c r="G876" t="s">
        <v>1602</v>
      </c>
      <c r="H876" t="s">
        <v>884</v>
      </c>
      <c r="I876" t="str">
        <f t="shared" si="13"/>
        <v>5:2 - MPN - LR/35435, NCAGE = K1089, Supplier = TRW LIMITED T/A TRW AUTOMOTIVE AFTERMARKET OPERATION</v>
      </c>
    </row>
    <row r="877" spans="1:9">
      <c r="A877" s="17" t="s">
        <v>3233</v>
      </c>
      <c r="B877" t="s">
        <v>1601</v>
      </c>
      <c r="C877" s="5">
        <v>5</v>
      </c>
      <c r="D877">
        <v>2</v>
      </c>
      <c r="E877" t="s">
        <v>700</v>
      </c>
      <c r="F877" t="s">
        <v>2617</v>
      </c>
      <c r="G877" t="s">
        <v>1603</v>
      </c>
      <c r="H877" t="s">
        <v>702</v>
      </c>
      <c r="I877" t="str">
        <f t="shared" si="13"/>
        <v>5:2 - MPN - PRC4297, NCAGE = U1030, Supplier = LAND ROVER</v>
      </c>
    </row>
    <row r="878" spans="1:9">
      <c r="A878" s="17" t="s">
        <v>3234</v>
      </c>
      <c r="B878" t="s">
        <v>281</v>
      </c>
      <c r="C878" s="5">
        <v>3</v>
      </c>
      <c r="D878">
        <v>2</v>
      </c>
      <c r="E878" t="s">
        <v>1049</v>
      </c>
      <c r="F878" t="s">
        <v>2759</v>
      </c>
      <c r="G878" t="s">
        <v>1754</v>
      </c>
      <c r="H878" t="s">
        <v>1050</v>
      </c>
      <c r="I878" t="str">
        <f t="shared" si="13"/>
        <v>3:2 - MPN - HIL0031, NCAGE = KA756, Supplier = HOBSON INDUSTRIES LTD</v>
      </c>
    </row>
    <row r="879" spans="1:9">
      <c r="A879" s="17" t="s">
        <v>3235</v>
      </c>
      <c r="B879" t="s">
        <v>1177</v>
      </c>
      <c r="C879" s="5">
        <v>3</v>
      </c>
      <c r="D879">
        <v>2</v>
      </c>
      <c r="E879" t="s">
        <v>1178</v>
      </c>
      <c r="F879" t="s">
        <v>2249</v>
      </c>
      <c r="G879" t="s">
        <v>1179</v>
      </c>
      <c r="H879" t="s">
        <v>1180</v>
      </c>
      <c r="I879" t="str">
        <f t="shared" si="13"/>
        <v>3:2 - MPN - 5300-288, NCAGE = U9951, Supplier = RICARDO UK LTD</v>
      </c>
    </row>
    <row r="880" spans="1:9">
      <c r="A880" s="17" t="s">
        <v>3236</v>
      </c>
      <c r="B880" t="s">
        <v>284</v>
      </c>
      <c r="C880" s="5">
        <v>5</v>
      </c>
      <c r="D880">
        <v>2</v>
      </c>
      <c r="E880" t="s">
        <v>922</v>
      </c>
      <c r="F880" t="s">
        <v>2625</v>
      </c>
      <c r="G880" t="s">
        <v>1610</v>
      </c>
      <c r="H880" t="s">
        <v>924</v>
      </c>
      <c r="I880" t="str">
        <f t="shared" si="13"/>
        <v>5:2 - MPN - EL33838-21SSUE1, NCAGE = K0379, Supplier = QINETIQ LTD</v>
      </c>
    </row>
    <row r="881" spans="1:9">
      <c r="A881" s="17" t="s">
        <v>3236</v>
      </c>
      <c r="B881" t="s">
        <v>284</v>
      </c>
      <c r="C881" s="5">
        <v>5</v>
      </c>
      <c r="D881">
        <v>2</v>
      </c>
      <c r="E881" t="s">
        <v>1406</v>
      </c>
      <c r="F881" t="s">
        <v>2626</v>
      </c>
      <c r="G881" s="9">
        <v>1480</v>
      </c>
      <c r="H881" t="s">
        <v>1408</v>
      </c>
      <c r="I881" t="str">
        <f t="shared" si="13"/>
        <v>5:2 - MPN - 1480, NCAGE = K2449, Supplier = EXSEL DYTECNA LIMITED</v>
      </c>
    </row>
    <row r="882" spans="1:9">
      <c r="A882" s="17" t="s">
        <v>3236</v>
      </c>
      <c r="B882" t="s">
        <v>284</v>
      </c>
      <c r="C882" s="5">
        <v>5</v>
      </c>
      <c r="D882">
        <v>2</v>
      </c>
      <c r="E882" t="s">
        <v>1611</v>
      </c>
      <c r="F882" t="s">
        <v>2627</v>
      </c>
      <c r="G882" t="s">
        <v>1612</v>
      </c>
      <c r="H882" t="s">
        <v>1613</v>
      </c>
      <c r="I882" t="str">
        <f t="shared" si="13"/>
        <v>5:2 - MPN - EL33828/2, NCAGE = U6768, Supplier = ALLBATTERIES U.K. LIMITED</v>
      </c>
    </row>
    <row r="883" spans="1:9">
      <c r="A883" s="17" t="s">
        <v>3236</v>
      </c>
      <c r="B883" t="s">
        <v>284</v>
      </c>
      <c r="C883" s="5">
        <v>3</v>
      </c>
      <c r="D883">
        <v>2</v>
      </c>
      <c r="E883" t="s">
        <v>1614</v>
      </c>
      <c r="F883" t="s">
        <v>2628</v>
      </c>
      <c r="G883" t="s">
        <v>1615</v>
      </c>
      <c r="H883" t="s">
        <v>1616</v>
      </c>
      <c r="I883" t="str">
        <f t="shared" si="13"/>
        <v>3:2 - MPN - 1.045.14.01, NCAGE = K0395, Supplier = ENERSYS LIMITED</v>
      </c>
    </row>
    <row r="884" spans="1:9">
      <c r="A884" s="17" t="s">
        <v>3237</v>
      </c>
      <c r="B884" t="s">
        <v>285</v>
      </c>
      <c r="C884" s="5">
        <v>5</v>
      </c>
      <c r="D884">
        <v>2</v>
      </c>
      <c r="E884" t="s">
        <v>882</v>
      </c>
      <c r="F884" t="s">
        <v>2018</v>
      </c>
      <c r="G884" t="s">
        <v>883</v>
      </c>
      <c r="H884" t="s">
        <v>884</v>
      </c>
      <c r="I884" t="str">
        <f t="shared" si="13"/>
        <v>5:2 - MPN - LR53900032A, NCAGE = K1089, Supplier = TRW LIMITED T/A TRW AUTOMOTIVE AFTERMARKET OPERATION</v>
      </c>
    </row>
    <row r="885" spans="1:9">
      <c r="A885" s="17" t="s">
        <v>3237</v>
      </c>
      <c r="B885" t="s">
        <v>285</v>
      </c>
      <c r="C885" s="5">
        <v>5</v>
      </c>
      <c r="D885">
        <v>2</v>
      </c>
      <c r="E885" t="s">
        <v>882</v>
      </c>
      <c r="F885" t="s">
        <v>2019</v>
      </c>
      <c r="G885" t="s">
        <v>885</v>
      </c>
      <c r="H885" t="s">
        <v>884</v>
      </c>
      <c r="I885" t="str">
        <f t="shared" si="13"/>
        <v>5:2 - MPN - 549 899 36, NCAGE = K1089, Supplier = TRW LIMITED T/A TRW AUTOMOTIVE AFTERMARKET OPERATION</v>
      </c>
    </row>
    <row r="886" spans="1:9">
      <c r="A886" s="17" t="s">
        <v>3237</v>
      </c>
      <c r="B886" t="s">
        <v>285</v>
      </c>
      <c r="C886" s="5">
        <v>3</v>
      </c>
      <c r="D886">
        <v>2</v>
      </c>
      <c r="E886" t="s">
        <v>882</v>
      </c>
      <c r="F886" t="s">
        <v>2020</v>
      </c>
      <c r="G886" t="s">
        <v>886</v>
      </c>
      <c r="H886" t="s">
        <v>884</v>
      </c>
      <c r="I886" t="str">
        <f t="shared" si="13"/>
        <v>3:2 - MPN - 53900032A, NCAGE = K1089, Supplier = TRW LIMITED T/A TRW AUTOMOTIVE AFTERMARKET OPERATION</v>
      </c>
    </row>
    <row r="887" spans="1:9">
      <c r="A887" s="17" t="s">
        <v>3237</v>
      </c>
      <c r="B887" t="s">
        <v>285</v>
      </c>
      <c r="C887" s="5">
        <v>5</v>
      </c>
      <c r="D887">
        <v>2</v>
      </c>
      <c r="E887" t="s">
        <v>700</v>
      </c>
      <c r="F887" t="s">
        <v>2021</v>
      </c>
      <c r="G887" t="s">
        <v>887</v>
      </c>
      <c r="H887" t="s">
        <v>702</v>
      </c>
      <c r="I887" t="str">
        <f t="shared" si="13"/>
        <v>5:2 - MPN - PRC8877, NCAGE = U1030, Supplier = LAND ROVER</v>
      </c>
    </row>
    <row r="888" spans="1:9">
      <c r="A888" s="17" t="s">
        <v>3238</v>
      </c>
      <c r="B888" t="s">
        <v>286</v>
      </c>
      <c r="C888" s="5">
        <v>5</v>
      </c>
      <c r="D888">
        <v>2</v>
      </c>
      <c r="E888" t="s">
        <v>882</v>
      </c>
      <c r="F888" t="s">
        <v>2043</v>
      </c>
      <c r="G888" t="s">
        <v>918</v>
      </c>
      <c r="H888" t="s">
        <v>884</v>
      </c>
      <c r="I888" t="str">
        <f t="shared" si="13"/>
        <v>5:2 - MPN - LR/36656, NCAGE = K1089, Supplier = TRW LIMITED T/A TRW AUTOMOTIVE AFTERMARKET OPERATION</v>
      </c>
    </row>
    <row r="889" spans="1:9">
      <c r="A889" s="17" t="s">
        <v>3238</v>
      </c>
      <c r="B889" t="s">
        <v>286</v>
      </c>
      <c r="C889" s="5">
        <v>3</v>
      </c>
      <c r="D889">
        <v>2</v>
      </c>
      <c r="E889" t="s">
        <v>882</v>
      </c>
      <c r="F889" t="s">
        <v>2044</v>
      </c>
      <c r="G889" s="7">
        <v>36656</v>
      </c>
      <c r="H889" t="s">
        <v>884</v>
      </c>
      <c r="I889" t="str">
        <f t="shared" si="13"/>
        <v>3:2 - MPN - 36656, NCAGE = K1089, Supplier = TRW LIMITED T/A TRW AUTOMOTIVE AFTERMARKET OPERATION</v>
      </c>
    </row>
    <row r="890" spans="1:9">
      <c r="A890" s="17" t="s">
        <v>3238</v>
      </c>
      <c r="B890" t="s">
        <v>286</v>
      </c>
      <c r="C890" s="5">
        <v>5</v>
      </c>
      <c r="D890">
        <v>2</v>
      </c>
      <c r="E890" t="s">
        <v>700</v>
      </c>
      <c r="F890" t="s">
        <v>2045</v>
      </c>
      <c r="G890" t="s">
        <v>919</v>
      </c>
      <c r="H890" t="s">
        <v>702</v>
      </c>
      <c r="I890" t="str">
        <f t="shared" si="13"/>
        <v>5:2 - MPN - PRC7386, NCAGE = U1030, Supplier = LAND ROVER</v>
      </c>
    </row>
    <row r="891" spans="1:9">
      <c r="A891" s="17" t="s">
        <v>3239</v>
      </c>
      <c r="B891" t="s">
        <v>286</v>
      </c>
      <c r="C891" s="5">
        <v>5</v>
      </c>
      <c r="D891">
        <v>2</v>
      </c>
      <c r="E891" t="s">
        <v>1549</v>
      </c>
      <c r="F891" t="s">
        <v>2575</v>
      </c>
      <c r="G891" t="s">
        <v>1550</v>
      </c>
      <c r="H891" t="s">
        <v>1551</v>
      </c>
      <c r="I891" t="str">
        <f t="shared" si="13"/>
        <v>5:2 - MPN - 5M00042620, NCAGE = F9059, Supplier = ARQUUS EX AUVERLAND</v>
      </c>
    </row>
    <row r="892" spans="1:9">
      <c r="A892" s="17" t="s">
        <v>3239</v>
      </c>
      <c r="B892" t="s">
        <v>286</v>
      </c>
      <c r="C892" s="5">
        <v>5</v>
      </c>
      <c r="D892">
        <v>2</v>
      </c>
      <c r="E892" t="s">
        <v>1552</v>
      </c>
      <c r="F892" t="s">
        <v>2576</v>
      </c>
      <c r="G892" t="s">
        <v>1553</v>
      </c>
      <c r="H892" t="s">
        <v>1554</v>
      </c>
      <c r="I892" t="str">
        <f t="shared" si="13"/>
        <v>5:2 - MPN - V23134-A53-C843, NCAGE = K5F01, Supplier = PENNINE COMPONENTS LTD</v>
      </c>
    </row>
    <row r="893" spans="1:9">
      <c r="A893" s="17" t="s">
        <v>3239</v>
      </c>
      <c r="B893" t="s">
        <v>286</v>
      </c>
      <c r="C893" s="5">
        <v>5</v>
      </c>
      <c r="D893">
        <v>2</v>
      </c>
      <c r="E893" t="s">
        <v>1147</v>
      </c>
      <c r="F893" t="s">
        <v>2577</v>
      </c>
      <c r="G893" s="9">
        <v>2716043</v>
      </c>
      <c r="H893" t="s">
        <v>1148</v>
      </c>
      <c r="I893" t="str">
        <f t="shared" si="13"/>
        <v>5:2 - MPN - 2716043, NCAGE = K0030, Supplier = RHEINMETALL BAE SYSTEMS LAND (RBSL)</v>
      </c>
    </row>
    <row r="894" spans="1:9">
      <c r="A894" s="17" t="s">
        <v>3239</v>
      </c>
      <c r="B894" t="s">
        <v>286</v>
      </c>
      <c r="C894" s="5">
        <v>5</v>
      </c>
      <c r="D894">
        <v>2</v>
      </c>
      <c r="E894" t="s">
        <v>1555</v>
      </c>
      <c r="F894" t="s">
        <v>2578</v>
      </c>
      <c r="G894" t="s">
        <v>1556</v>
      </c>
      <c r="H894" t="s">
        <v>1557</v>
      </c>
      <c r="I894" t="str">
        <f t="shared" si="13"/>
        <v>5:2 - MPN - 461248Q, NCAGE = F1570, Supplier = MARREL</v>
      </c>
    </row>
    <row r="895" spans="1:9">
      <c r="A895" s="17" t="s">
        <v>3239</v>
      </c>
      <c r="B895" t="s">
        <v>286</v>
      </c>
      <c r="C895" s="5">
        <v>5</v>
      </c>
      <c r="D895">
        <v>2</v>
      </c>
      <c r="E895" t="s">
        <v>1558</v>
      </c>
      <c r="F895" t="s">
        <v>2579</v>
      </c>
      <c r="G895" t="s">
        <v>1559</v>
      </c>
      <c r="H895" t="s">
        <v>1560</v>
      </c>
      <c r="I895" t="str">
        <f t="shared" si="13"/>
        <v>5:2 - MPN - Y00014194, NCAGE = FAFH7, Supplier = SOFRAME</v>
      </c>
    </row>
    <row r="896" spans="1:9">
      <c r="A896" s="17" t="s">
        <v>3239</v>
      </c>
      <c r="B896" t="s">
        <v>286</v>
      </c>
      <c r="C896" s="5">
        <v>5</v>
      </c>
      <c r="D896">
        <v>2</v>
      </c>
      <c r="E896" t="s">
        <v>882</v>
      </c>
      <c r="F896" t="s">
        <v>2580</v>
      </c>
      <c r="G896" s="10">
        <v>54388963</v>
      </c>
      <c r="H896" t="s">
        <v>884</v>
      </c>
      <c r="I896" t="str">
        <f t="shared" si="13"/>
        <v>5:2 - MPN - 54388963, NCAGE = K1089, Supplier = TRW LIMITED T/A TRW AUTOMOTIVE AFTERMARKET OPERATION</v>
      </c>
    </row>
    <row r="897" spans="1:9">
      <c r="A897" s="17" t="s">
        <v>3239</v>
      </c>
      <c r="B897" t="s">
        <v>286</v>
      </c>
      <c r="C897" s="5">
        <v>3</v>
      </c>
      <c r="D897">
        <v>2</v>
      </c>
      <c r="E897" t="s">
        <v>882</v>
      </c>
      <c r="F897" t="s">
        <v>2581</v>
      </c>
      <c r="G897" s="10">
        <v>54038145</v>
      </c>
      <c r="H897" t="s">
        <v>884</v>
      </c>
      <c r="I897" t="str">
        <f t="shared" si="13"/>
        <v>3:2 - MPN - 54038145, NCAGE = K1089, Supplier = TRW LIMITED T/A TRW AUTOMOTIVE AFTERMARKET OPERATION</v>
      </c>
    </row>
    <row r="898" spans="1:9">
      <c r="A898" s="17" t="s">
        <v>3239</v>
      </c>
      <c r="B898" t="s">
        <v>286</v>
      </c>
      <c r="C898" s="5">
        <v>5</v>
      </c>
      <c r="D898">
        <v>2</v>
      </c>
      <c r="E898" t="s">
        <v>1561</v>
      </c>
      <c r="F898" t="s">
        <v>2582</v>
      </c>
      <c r="G898" t="s">
        <v>1562</v>
      </c>
      <c r="H898" t="s">
        <v>1563</v>
      </c>
      <c r="I898" t="str">
        <f t="shared" ref="I898:I961" si="14">C898&amp;":"&amp;D898&amp;" - MPN - "&amp;G898&amp;", NCAGE = "&amp;E898&amp;", Supplier = "&amp;H898</f>
        <v>5:2 - MPN - POG090034, NCAGE = K0216, Supplier = THALES UK LIMITED DBA THALES UK LTD OPTRONICS</v>
      </c>
    </row>
    <row r="899" spans="1:9">
      <c r="A899" s="17" t="s">
        <v>3239</v>
      </c>
      <c r="B899" t="s">
        <v>286</v>
      </c>
      <c r="C899" s="5">
        <v>5</v>
      </c>
      <c r="D899">
        <v>2</v>
      </c>
      <c r="E899" t="s">
        <v>882</v>
      </c>
      <c r="F899" t="s">
        <v>2583</v>
      </c>
      <c r="G899" t="s">
        <v>1564</v>
      </c>
      <c r="H899" t="s">
        <v>884</v>
      </c>
      <c r="I899" t="str">
        <f t="shared" si="14"/>
        <v>5:2 - MPN - SRB510, NCAGE = K1089, Supplier = TRW LIMITED T/A TRW AUTOMOTIVE AFTERMARKET OPERATION</v>
      </c>
    </row>
    <row r="900" spans="1:9">
      <c r="A900" s="17" t="s">
        <v>3239</v>
      </c>
      <c r="B900" t="s">
        <v>286</v>
      </c>
      <c r="C900" s="5">
        <v>5</v>
      </c>
      <c r="D900">
        <v>2</v>
      </c>
      <c r="E900" t="s">
        <v>729</v>
      </c>
      <c r="F900" t="s">
        <v>2584</v>
      </c>
      <c r="G900" t="s">
        <v>1565</v>
      </c>
      <c r="H900" t="s">
        <v>731</v>
      </c>
      <c r="I900" t="str">
        <f t="shared" si="14"/>
        <v>5:2 - MPN - 359-6302, NCAGE = K2504, Supplier = RS COMPONENTS LIMITED</v>
      </c>
    </row>
    <row r="901" spans="1:9">
      <c r="A901" s="17" t="s">
        <v>3239</v>
      </c>
      <c r="B901" t="s">
        <v>286</v>
      </c>
      <c r="C901" s="5">
        <v>5</v>
      </c>
      <c r="D901">
        <v>2</v>
      </c>
      <c r="E901" t="s">
        <v>1566</v>
      </c>
      <c r="F901" t="s">
        <v>2585</v>
      </c>
      <c r="G901" t="s">
        <v>1567</v>
      </c>
      <c r="H901" t="s">
        <v>1568</v>
      </c>
      <c r="I901" t="str">
        <f t="shared" si="14"/>
        <v>5:2 - MPN - 08860P003607, NCAGE = F5448, Supplier = CEFA</v>
      </c>
    </row>
    <row r="902" spans="1:9">
      <c r="A902" s="17" t="s">
        <v>3239</v>
      </c>
      <c r="B902" t="s">
        <v>286</v>
      </c>
      <c r="C902" s="5">
        <v>5</v>
      </c>
      <c r="D902">
        <v>2</v>
      </c>
      <c r="E902" t="s">
        <v>1569</v>
      </c>
      <c r="F902" t="s">
        <v>2586</v>
      </c>
      <c r="G902" t="s">
        <v>1570</v>
      </c>
      <c r="H902" t="s">
        <v>1571</v>
      </c>
      <c r="I902" t="str">
        <f t="shared" si="14"/>
        <v>5:2 - MPN - ACU6142, NCAGE = U0747, Supplier = PACCAR PARTS U.K. LIMITED</v>
      </c>
    </row>
    <row r="903" spans="1:9">
      <c r="A903" s="17" t="s">
        <v>3239</v>
      </c>
      <c r="B903" t="s">
        <v>286</v>
      </c>
      <c r="C903" s="5">
        <v>5</v>
      </c>
      <c r="D903">
        <v>2</v>
      </c>
      <c r="E903" t="s">
        <v>700</v>
      </c>
      <c r="F903" t="s">
        <v>2587</v>
      </c>
      <c r="G903" t="s">
        <v>1572</v>
      </c>
      <c r="H903" t="s">
        <v>702</v>
      </c>
      <c r="I903" t="str">
        <f t="shared" si="14"/>
        <v>5:2 - MPN - PRC9671, NCAGE = U1030, Supplier = LAND ROVER</v>
      </c>
    </row>
    <row r="904" spans="1:9">
      <c r="A904" s="17" t="s">
        <v>3239</v>
      </c>
      <c r="B904" t="s">
        <v>286</v>
      </c>
      <c r="C904" s="5">
        <v>5</v>
      </c>
      <c r="D904">
        <v>2</v>
      </c>
      <c r="E904" t="s">
        <v>1573</v>
      </c>
      <c r="F904" t="s">
        <v>2588</v>
      </c>
      <c r="G904" t="s">
        <v>1574</v>
      </c>
      <c r="H904" t="s">
        <v>1575</v>
      </c>
      <c r="I904" t="str">
        <f t="shared" si="14"/>
        <v>5:2 - MPN - V23134-A1053-C643, NCAGE = K1010, Supplier = TE CONNECTIVITY LIMITED</v>
      </c>
    </row>
    <row r="905" spans="1:9">
      <c r="A905" s="17" t="s">
        <v>3239</v>
      </c>
      <c r="B905" t="s">
        <v>286</v>
      </c>
      <c r="C905" s="5">
        <v>5</v>
      </c>
      <c r="D905">
        <v>2</v>
      </c>
      <c r="E905" t="s">
        <v>899</v>
      </c>
      <c r="F905" t="s">
        <v>2589</v>
      </c>
      <c r="G905" t="s">
        <v>1576</v>
      </c>
      <c r="H905" t="s">
        <v>900</v>
      </c>
      <c r="I905" t="str">
        <f t="shared" si="14"/>
        <v>5:2 - MPN - 30-75-525, NCAGE = U4542, Supplier = SUPACAT LIMITED</v>
      </c>
    </row>
    <row r="906" spans="1:9">
      <c r="A906" s="17" t="s">
        <v>3239</v>
      </c>
      <c r="B906" t="s">
        <v>286</v>
      </c>
      <c r="C906" s="5">
        <v>5</v>
      </c>
      <c r="D906">
        <v>2</v>
      </c>
      <c r="E906" t="s">
        <v>1577</v>
      </c>
      <c r="F906" t="s">
        <v>2590</v>
      </c>
      <c r="G906" s="7">
        <v>90100</v>
      </c>
      <c r="H906" t="s">
        <v>1578</v>
      </c>
      <c r="I906" t="str">
        <f t="shared" si="14"/>
        <v>5:2 - MPN - 90100, NCAGE = U3731, Supplier = JBT AEROTECH UK LIMITED</v>
      </c>
    </row>
    <row r="907" spans="1:9">
      <c r="A907" s="17" t="s">
        <v>3239</v>
      </c>
      <c r="B907" t="s">
        <v>286</v>
      </c>
      <c r="C907" s="5">
        <v>5</v>
      </c>
      <c r="D907">
        <v>2</v>
      </c>
      <c r="E907" t="s">
        <v>1579</v>
      </c>
      <c r="F907" t="s">
        <v>2591</v>
      </c>
      <c r="G907" t="s">
        <v>1565</v>
      </c>
      <c r="H907" t="s">
        <v>1580</v>
      </c>
      <c r="I907" t="str">
        <f t="shared" si="14"/>
        <v>5:2 - MPN - 359-6302, NCAGE = FA0Q5, Supplier = RS COMPONENTS SAS</v>
      </c>
    </row>
    <row r="908" spans="1:9">
      <c r="A908" s="17" t="s">
        <v>3239</v>
      </c>
      <c r="B908" t="s">
        <v>286</v>
      </c>
      <c r="C908" s="5">
        <v>5</v>
      </c>
      <c r="D908">
        <v>2</v>
      </c>
      <c r="E908" t="s">
        <v>1549</v>
      </c>
      <c r="F908" t="s">
        <v>2592</v>
      </c>
      <c r="G908" s="9">
        <v>42620</v>
      </c>
      <c r="H908" t="s">
        <v>1551</v>
      </c>
      <c r="I908" t="str">
        <f t="shared" si="14"/>
        <v>5:2 - MPN - 42620, NCAGE = F9059, Supplier = ARQUUS EX AUVERLAND</v>
      </c>
    </row>
    <row r="909" spans="1:9">
      <c r="A909" s="17" t="s">
        <v>3239</v>
      </c>
      <c r="B909" t="s">
        <v>286</v>
      </c>
      <c r="C909" s="5">
        <v>5</v>
      </c>
      <c r="D909">
        <v>2</v>
      </c>
      <c r="E909" t="s">
        <v>1581</v>
      </c>
      <c r="F909" t="s">
        <v>2593</v>
      </c>
      <c r="G909" t="s">
        <v>1582</v>
      </c>
      <c r="H909" t="s">
        <v>1583</v>
      </c>
      <c r="I909" t="str">
        <f t="shared" si="14"/>
        <v>5:2 - MPN - 6-1393302-3, NCAGE = F0286, Supplier = TYCO ELECTRONICS FRANCE SAS</v>
      </c>
    </row>
    <row r="910" spans="1:9">
      <c r="A910" s="17" t="s">
        <v>3239</v>
      </c>
      <c r="B910" t="s">
        <v>286</v>
      </c>
      <c r="C910" s="5">
        <v>5</v>
      </c>
      <c r="D910">
        <v>2</v>
      </c>
      <c r="E910" t="s">
        <v>700</v>
      </c>
      <c r="F910" t="s">
        <v>2594</v>
      </c>
      <c r="G910" t="s">
        <v>1570</v>
      </c>
      <c r="H910" t="s">
        <v>702</v>
      </c>
      <c r="I910" t="str">
        <f t="shared" si="14"/>
        <v>5:2 - MPN - ACU6142, NCAGE = U1030, Supplier = LAND ROVER</v>
      </c>
    </row>
    <row r="911" spans="1:9">
      <c r="A911" s="17" t="s">
        <v>3239</v>
      </c>
      <c r="B911" t="s">
        <v>286</v>
      </c>
      <c r="C911" s="5">
        <v>5</v>
      </c>
      <c r="D911">
        <v>2</v>
      </c>
      <c r="E911" t="s">
        <v>700</v>
      </c>
      <c r="F911" t="s">
        <v>2595</v>
      </c>
      <c r="G911" t="s">
        <v>1584</v>
      </c>
      <c r="H911" t="s">
        <v>702</v>
      </c>
      <c r="I911" t="str">
        <f t="shared" si="14"/>
        <v>5:2 - MPN - PRC9871, NCAGE = U1030, Supplier = LAND ROVER</v>
      </c>
    </row>
    <row r="912" spans="1:9">
      <c r="A912" s="17" t="s">
        <v>3240</v>
      </c>
      <c r="B912" t="s">
        <v>286</v>
      </c>
      <c r="C912" s="5">
        <v>5</v>
      </c>
      <c r="D912">
        <v>2</v>
      </c>
      <c r="E912" t="s">
        <v>1892</v>
      </c>
      <c r="F912" t="s">
        <v>2869</v>
      </c>
      <c r="G912" t="s">
        <v>1893</v>
      </c>
      <c r="H912" t="s">
        <v>1894</v>
      </c>
      <c r="I912" t="str">
        <f t="shared" si="14"/>
        <v>5:2 - MPN - YWT100110, NCAGE = AF908, Supplier = NO.VE.RI AUTO SRL</v>
      </c>
    </row>
    <row r="913" spans="1:9">
      <c r="A913" s="17" t="s">
        <v>3240</v>
      </c>
      <c r="B913" t="s">
        <v>286</v>
      </c>
      <c r="C913" s="5">
        <v>5</v>
      </c>
      <c r="D913">
        <v>2</v>
      </c>
      <c r="E913" t="s">
        <v>700</v>
      </c>
      <c r="F913" t="s">
        <v>2870</v>
      </c>
      <c r="G913" t="s">
        <v>1893</v>
      </c>
      <c r="H913" t="s">
        <v>702</v>
      </c>
      <c r="I913" t="str">
        <f t="shared" si="14"/>
        <v>5:2 - MPN - YWT100110, NCAGE = U1030, Supplier = LAND ROVER</v>
      </c>
    </row>
    <row r="914" spans="1:9">
      <c r="A914" s="17" t="s">
        <v>3240</v>
      </c>
      <c r="B914" t="s">
        <v>286</v>
      </c>
      <c r="C914" s="5">
        <v>3</v>
      </c>
      <c r="D914">
        <v>2</v>
      </c>
      <c r="E914" t="s">
        <v>855</v>
      </c>
      <c r="F914" t="s">
        <v>2871</v>
      </c>
      <c r="G914" t="s">
        <v>1895</v>
      </c>
      <c r="H914" t="s">
        <v>857</v>
      </c>
      <c r="I914" t="str">
        <f t="shared" si="14"/>
        <v>3:2 - MPN - NO PRIMARY REF 99-968-3648, NCAGE = IREF0, Supplier = THIS NCAGE IS USED TO INFORM THAT THE DESIGN CONTROL AUTHORITY CANNOT BE ESTABLISHED OR THE ITEM OF SUPPLY IS NO LONGER MANUFACTURED.</v>
      </c>
    </row>
    <row r="915" spans="1:9">
      <c r="A915" s="17" t="s">
        <v>3241</v>
      </c>
      <c r="B915" t="s">
        <v>288</v>
      </c>
      <c r="C915" s="5">
        <v>3</v>
      </c>
      <c r="D915">
        <v>2</v>
      </c>
      <c r="E915" t="s">
        <v>700</v>
      </c>
      <c r="F915" t="s">
        <v>2554</v>
      </c>
      <c r="G915" t="s">
        <v>1528</v>
      </c>
      <c r="H915" t="s">
        <v>702</v>
      </c>
      <c r="I915" t="str">
        <f t="shared" si="14"/>
        <v>3:2 - MPN - AAU3686, NCAGE = U1030, Supplier = LAND ROVER</v>
      </c>
    </row>
    <row r="916" spans="1:9">
      <c r="A916" s="17" t="s">
        <v>3242</v>
      </c>
      <c r="B916" t="s">
        <v>1359</v>
      </c>
      <c r="C916" s="5">
        <v>3</v>
      </c>
      <c r="D916">
        <v>2</v>
      </c>
      <c r="E916" t="s">
        <v>1120</v>
      </c>
      <c r="F916" t="s">
        <v>2399</v>
      </c>
      <c r="G916" t="s">
        <v>1360</v>
      </c>
      <c r="H916" t="s">
        <v>1122</v>
      </c>
      <c r="I916" t="str">
        <f t="shared" si="14"/>
        <v>3:2 - MPN - BOF 22553, NCAGE = K3784, Supplier = MARSHALL OF CAMBRIDGE AEROSPACE LTD</v>
      </c>
    </row>
    <row r="917" spans="1:9">
      <c r="A917" s="17" t="s">
        <v>3242</v>
      </c>
      <c r="B917" t="s">
        <v>1359</v>
      </c>
      <c r="C917" s="5">
        <v>5</v>
      </c>
      <c r="D917">
        <v>2</v>
      </c>
      <c r="E917" t="s">
        <v>700</v>
      </c>
      <c r="F917" t="s">
        <v>2400</v>
      </c>
      <c r="G917" t="s">
        <v>1361</v>
      </c>
      <c r="H917" t="s">
        <v>702</v>
      </c>
      <c r="I917" t="str">
        <f t="shared" si="14"/>
        <v>5:2 - MPN - STC3669, NCAGE = U1030, Supplier = LAND ROVER</v>
      </c>
    </row>
    <row r="918" spans="1:9">
      <c r="A918" s="17" t="s">
        <v>3243</v>
      </c>
      <c r="B918" t="s">
        <v>292</v>
      </c>
      <c r="C918" s="5">
        <v>5</v>
      </c>
      <c r="D918">
        <v>2</v>
      </c>
      <c r="E918" t="s">
        <v>1312</v>
      </c>
      <c r="F918" t="s">
        <v>2356</v>
      </c>
      <c r="G918" s="10">
        <v>51301920</v>
      </c>
      <c r="H918" t="s">
        <v>1313</v>
      </c>
      <c r="I918" t="str">
        <f t="shared" si="14"/>
        <v>5:2 - MPN - 51301920, NCAGE = U0974, Supplier = LEONI WIRING SYSTEMS UK LTD</v>
      </c>
    </row>
    <row r="919" spans="1:9">
      <c r="A919" s="17" t="s">
        <v>3243</v>
      </c>
      <c r="B919" t="s">
        <v>292</v>
      </c>
      <c r="C919" s="5">
        <v>3</v>
      </c>
      <c r="D919">
        <v>2</v>
      </c>
      <c r="E919" t="s">
        <v>700</v>
      </c>
      <c r="F919" t="s">
        <v>2357</v>
      </c>
      <c r="G919" t="s">
        <v>1314</v>
      </c>
      <c r="H919" t="s">
        <v>702</v>
      </c>
      <c r="I919" t="str">
        <f t="shared" si="14"/>
        <v>3:2 - MPN - RRC8681, NCAGE = U1030, Supplier = LAND ROVER</v>
      </c>
    </row>
    <row r="920" spans="1:9">
      <c r="A920" s="17" t="s">
        <v>3244</v>
      </c>
      <c r="B920" t="s">
        <v>292</v>
      </c>
      <c r="C920" s="5">
        <v>3</v>
      </c>
      <c r="D920">
        <v>2</v>
      </c>
      <c r="E920" t="s">
        <v>700</v>
      </c>
      <c r="F920" t="s">
        <v>2436</v>
      </c>
      <c r="G920" t="s">
        <v>1412</v>
      </c>
      <c r="H920" t="s">
        <v>702</v>
      </c>
      <c r="I920" t="str">
        <f t="shared" si="14"/>
        <v>3:2 - MPN - RRC5344, NCAGE = U1030, Supplier = LAND ROVER</v>
      </c>
    </row>
    <row r="921" spans="1:9">
      <c r="A921" s="17" t="s">
        <v>3245</v>
      </c>
      <c r="B921" t="s">
        <v>1464</v>
      </c>
      <c r="C921" s="5">
        <v>3</v>
      </c>
      <c r="D921">
        <v>2</v>
      </c>
      <c r="E921" t="s">
        <v>1312</v>
      </c>
      <c r="F921" t="s">
        <v>2494</v>
      </c>
      <c r="G921" s="10">
        <v>51215698</v>
      </c>
      <c r="H921" t="s">
        <v>1313</v>
      </c>
      <c r="I921" t="str">
        <f t="shared" si="14"/>
        <v>3:2 - MPN - 51215698, NCAGE = U0974, Supplier = LEONI WIRING SYSTEMS UK LTD</v>
      </c>
    </row>
    <row r="922" spans="1:9">
      <c r="A922" s="17" t="s">
        <v>3245</v>
      </c>
      <c r="B922" t="s">
        <v>1464</v>
      </c>
      <c r="C922" s="5">
        <v>5</v>
      </c>
      <c r="D922">
        <v>2</v>
      </c>
      <c r="E922" t="s">
        <v>700</v>
      </c>
      <c r="F922" t="s">
        <v>2495</v>
      </c>
      <c r="G922" t="s">
        <v>1465</v>
      </c>
      <c r="H922" t="s">
        <v>702</v>
      </c>
      <c r="I922" t="str">
        <f t="shared" si="14"/>
        <v>5:2 - MPN - RRC8810, NCAGE = U1030, Supplier = LAND ROVER</v>
      </c>
    </row>
    <row r="923" spans="1:9">
      <c r="A923" s="17" t="s">
        <v>3246</v>
      </c>
      <c r="B923" t="s">
        <v>292</v>
      </c>
      <c r="C923" s="5">
        <v>5</v>
      </c>
      <c r="D923">
        <v>2</v>
      </c>
      <c r="E923" t="s">
        <v>700</v>
      </c>
      <c r="F923" t="s">
        <v>2659</v>
      </c>
      <c r="G923" t="s">
        <v>1644</v>
      </c>
      <c r="H923" t="s">
        <v>702</v>
      </c>
      <c r="I923" t="str">
        <f t="shared" si="14"/>
        <v>5:2 - MPN - RRC5343, NCAGE = U1030, Supplier = LAND ROVER</v>
      </c>
    </row>
    <row r="924" spans="1:9">
      <c r="A924" s="17" t="s">
        <v>3247</v>
      </c>
      <c r="B924" t="s">
        <v>292</v>
      </c>
      <c r="C924" s="5">
        <v>3</v>
      </c>
      <c r="D924">
        <v>2</v>
      </c>
      <c r="E924" t="s">
        <v>1190</v>
      </c>
      <c r="F924" t="s">
        <v>2688</v>
      </c>
      <c r="G924" s="10">
        <v>54950621</v>
      </c>
      <c r="H924" t="s">
        <v>1191</v>
      </c>
      <c r="I924" t="str">
        <f t="shared" si="14"/>
        <v>3:2 - MPN - 54950621, NCAGE = U0041, Supplier = PRESTOLITE ELECTRIC LIMITED</v>
      </c>
    </row>
    <row r="925" spans="1:9">
      <c r="A925" s="17" t="s">
        <v>3248</v>
      </c>
      <c r="B925" t="s">
        <v>293</v>
      </c>
      <c r="C925" s="5">
        <v>3</v>
      </c>
      <c r="D925">
        <v>2</v>
      </c>
      <c r="E925" t="s">
        <v>700</v>
      </c>
      <c r="F925" t="s">
        <v>2034</v>
      </c>
      <c r="G925" t="s">
        <v>904</v>
      </c>
      <c r="H925" t="s">
        <v>702</v>
      </c>
      <c r="I925" t="str">
        <f t="shared" si="14"/>
        <v>3:2 - MPN - RRC8686, NCAGE = U1030, Supplier = LAND ROVER</v>
      </c>
    </row>
    <row r="926" spans="1:9">
      <c r="A926" s="17" t="s">
        <v>3249</v>
      </c>
      <c r="B926" t="s">
        <v>294</v>
      </c>
      <c r="C926" s="5">
        <v>5</v>
      </c>
      <c r="D926">
        <v>2</v>
      </c>
      <c r="E926" t="s">
        <v>700</v>
      </c>
      <c r="F926" t="s">
        <v>2107</v>
      </c>
      <c r="G926" t="s">
        <v>1006</v>
      </c>
      <c r="H926" t="s">
        <v>702</v>
      </c>
      <c r="I926" t="str">
        <f t="shared" si="14"/>
        <v>5:2 - MPN - RRC8699, NCAGE = U1030, Supplier = LAND ROVER</v>
      </c>
    </row>
    <row r="927" spans="1:9">
      <c r="A927" s="17" t="s">
        <v>3249</v>
      </c>
      <c r="B927" t="s">
        <v>294</v>
      </c>
      <c r="C927" s="5">
        <v>3</v>
      </c>
      <c r="D927">
        <v>2</v>
      </c>
      <c r="E927" t="s">
        <v>855</v>
      </c>
      <c r="F927" t="s">
        <v>2108</v>
      </c>
      <c r="G927" t="s">
        <v>1007</v>
      </c>
      <c r="H927" t="s">
        <v>857</v>
      </c>
      <c r="I927" t="str">
        <f t="shared" si="14"/>
        <v>3:2 - MPN - NO PRIMARY REF 99-201-5316, NCAGE = IREF0, Supplier = THIS NCAGE IS USED TO INFORM THAT THE DESIGN CONTROL AUTHORITY CANNOT BE ESTABLISHED OR THE ITEM OF SUPPLY IS NO LONGER MANUFACTURED.</v>
      </c>
    </row>
    <row r="928" spans="1:9">
      <c r="A928" s="17" t="s">
        <v>3250</v>
      </c>
      <c r="B928" t="s">
        <v>295</v>
      </c>
      <c r="C928" s="5">
        <v>3</v>
      </c>
      <c r="D928">
        <v>2</v>
      </c>
      <c r="E928" t="s">
        <v>700</v>
      </c>
      <c r="F928" t="s">
        <v>2155</v>
      </c>
      <c r="G928" t="s">
        <v>1065</v>
      </c>
      <c r="H928" t="s">
        <v>702</v>
      </c>
      <c r="I928" t="str">
        <f t="shared" si="14"/>
        <v>3:2 - MPN - RRC 8341, NCAGE = U1030, Supplier = LAND ROVER</v>
      </c>
    </row>
    <row r="929" spans="1:9">
      <c r="A929" s="17" t="s">
        <v>3251</v>
      </c>
      <c r="B929" t="s">
        <v>295</v>
      </c>
      <c r="C929" s="5">
        <v>3</v>
      </c>
      <c r="D929">
        <v>2</v>
      </c>
      <c r="E929" t="s">
        <v>700</v>
      </c>
      <c r="F929" t="s">
        <v>2459</v>
      </c>
      <c r="G929" t="s">
        <v>1432</v>
      </c>
      <c r="H929" t="s">
        <v>702</v>
      </c>
      <c r="I929" t="str">
        <f t="shared" si="14"/>
        <v>3:2 - MPN - MXC8556, NCAGE = U1030, Supplier = LAND ROVER</v>
      </c>
    </row>
    <row r="930" spans="1:9">
      <c r="A930" s="17" t="s">
        <v>3252</v>
      </c>
      <c r="B930" t="s">
        <v>296</v>
      </c>
      <c r="C930" s="5">
        <v>3</v>
      </c>
      <c r="D930">
        <v>2</v>
      </c>
      <c r="E930" t="s">
        <v>961</v>
      </c>
      <c r="F930" t="s">
        <v>2075</v>
      </c>
      <c r="G930" t="s">
        <v>962</v>
      </c>
      <c r="H930" t="s">
        <v>963</v>
      </c>
      <c r="I930" t="str">
        <f t="shared" si="14"/>
        <v>3:2 - MPN - MRL100NS24VHD, NCAGE = K7332, Supplier = PEREI GROUP LTD</v>
      </c>
    </row>
    <row r="931" spans="1:9">
      <c r="A931" s="17" t="s">
        <v>3253</v>
      </c>
      <c r="B931" t="s">
        <v>1076</v>
      </c>
      <c r="C931" s="5">
        <v>3</v>
      </c>
      <c r="D931">
        <v>2</v>
      </c>
      <c r="E931" t="s">
        <v>961</v>
      </c>
      <c r="F931" t="s">
        <v>2166</v>
      </c>
      <c r="G931" t="s">
        <v>1077</v>
      </c>
      <c r="H931" t="s">
        <v>963</v>
      </c>
      <c r="I931" t="str">
        <f t="shared" si="14"/>
        <v>3:2 - MPN - RL34024VHD, NCAGE = K7332, Supplier = PEREI GROUP LTD</v>
      </c>
    </row>
    <row r="932" spans="1:9">
      <c r="A932" s="17" t="s">
        <v>3253</v>
      </c>
      <c r="B932" t="s">
        <v>1076</v>
      </c>
      <c r="C932" s="5">
        <v>5</v>
      </c>
      <c r="D932">
        <v>2</v>
      </c>
      <c r="E932" t="s">
        <v>700</v>
      </c>
      <c r="F932" t="s">
        <v>2167</v>
      </c>
      <c r="G932" t="s">
        <v>1078</v>
      </c>
      <c r="H932" t="s">
        <v>702</v>
      </c>
      <c r="I932" t="str">
        <f t="shared" si="14"/>
        <v>5:2 - MPN - RRC8817, NCAGE = U1030, Supplier = LAND ROVER</v>
      </c>
    </row>
    <row r="933" spans="1:9">
      <c r="A933" s="17" t="s">
        <v>3253</v>
      </c>
      <c r="B933" t="s">
        <v>1076</v>
      </c>
      <c r="C933" s="5">
        <v>5</v>
      </c>
      <c r="D933">
        <v>2</v>
      </c>
      <c r="E933" t="s">
        <v>700</v>
      </c>
      <c r="F933" t="s">
        <v>2168</v>
      </c>
      <c r="G933" t="s">
        <v>1079</v>
      </c>
      <c r="H933" t="s">
        <v>702</v>
      </c>
      <c r="I933" t="str">
        <f t="shared" si="14"/>
        <v>5:2 - MPN - RRC 8526, NCAGE = U1030, Supplier = LAND ROVER</v>
      </c>
    </row>
    <row r="934" spans="1:9">
      <c r="A934" s="17" t="s">
        <v>3254</v>
      </c>
      <c r="B934" t="s">
        <v>298</v>
      </c>
      <c r="C934" s="5">
        <v>5</v>
      </c>
      <c r="D934">
        <v>2</v>
      </c>
      <c r="E934" t="s">
        <v>700</v>
      </c>
      <c r="F934" t="s">
        <v>2171</v>
      </c>
      <c r="G934" t="s">
        <v>1082</v>
      </c>
      <c r="H934" t="s">
        <v>702</v>
      </c>
      <c r="I934" t="str">
        <f t="shared" si="14"/>
        <v>5:2 - MPN - STC2594, NCAGE = U1030, Supplier = LAND ROVER</v>
      </c>
    </row>
    <row r="935" spans="1:9">
      <c r="A935" s="17" t="s">
        <v>3254</v>
      </c>
      <c r="B935" t="s">
        <v>298</v>
      </c>
      <c r="C935" s="5">
        <v>3</v>
      </c>
      <c r="D935">
        <v>2</v>
      </c>
      <c r="E935" t="s">
        <v>1083</v>
      </c>
      <c r="F935" t="s">
        <v>2172</v>
      </c>
      <c r="G935" t="s">
        <v>1084</v>
      </c>
      <c r="H935" t="s">
        <v>1085</v>
      </c>
      <c r="I935" t="str">
        <f t="shared" si="14"/>
        <v>3:2 - MPN - K103863, NCAGE = K4922, Supplier = MARSHALL LAND SYSTEMS LIMITED</v>
      </c>
    </row>
    <row r="936" spans="1:9">
      <c r="A936" s="17" t="s">
        <v>3255</v>
      </c>
      <c r="B936" t="s">
        <v>299</v>
      </c>
      <c r="C936" s="5">
        <v>3</v>
      </c>
      <c r="D936">
        <v>2</v>
      </c>
      <c r="E936" t="s">
        <v>961</v>
      </c>
      <c r="F936" t="s">
        <v>2205</v>
      </c>
      <c r="G936" t="s">
        <v>1126</v>
      </c>
      <c r="H936" t="s">
        <v>963</v>
      </c>
      <c r="I936" t="str">
        <f t="shared" si="14"/>
        <v>3:2 - MPN - RL33024VHD, NCAGE = K7332, Supplier = PEREI GROUP LTD</v>
      </c>
    </row>
    <row r="937" spans="1:9">
      <c r="A937" s="17" t="s">
        <v>3255</v>
      </c>
      <c r="B937" t="s">
        <v>299</v>
      </c>
      <c r="C937" s="5">
        <v>5</v>
      </c>
      <c r="D937">
        <v>2</v>
      </c>
      <c r="E937" t="s">
        <v>700</v>
      </c>
      <c r="F937" t="s">
        <v>2206</v>
      </c>
      <c r="G937" t="s">
        <v>1127</v>
      </c>
      <c r="H937" t="s">
        <v>702</v>
      </c>
      <c r="I937" t="str">
        <f t="shared" si="14"/>
        <v>5:2 - MPN - AMR6518, NCAGE = U1030, Supplier = LAND ROVER</v>
      </c>
    </row>
    <row r="938" spans="1:9">
      <c r="A938" s="17" t="s">
        <v>3255</v>
      </c>
      <c r="B938" t="s">
        <v>299</v>
      </c>
      <c r="C938" s="5">
        <v>5</v>
      </c>
      <c r="D938">
        <v>2</v>
      </c>
      <c r="E938" t="s">
        <v>961</v>
      </c>
      <c r="F938" t="s">
        <v>2207</v>
      </c>
      <c r="G938" t="s">
        <v>1127</v>
      </c>
      <c r="H938" t="s">
        <v>963</v>
      </c>
      <c r="I938" t="str">
        <f t="shared" si="14"/>
        <v>5:2 - MPN - AMR6518, NCAGE = K7332, Supplier = PEREI GROUP LTD</v>
      </c>
    </row>
    <row r="939" spans="1:9">
      <c r="A939" s="17" t="s">
        <v>3256</v>
      </c>
      <c r="B939" t="s">
        <v>300</v>
      </c>
      <c r="C939" s="5">
        <v>5</v>
      </c>
      <c r="D939">
        <v>2</v>
      </c>
      <c r="E939" t="s">
        <v>700</v>
      </c>
      <c r="F939" t="s">
        <v>2214</v>
      </c>
      <c r="G939" t="s">
        <v>1135</v>
      </c>
      <c r="H939" t="s">
        <v>702</v>
      </c>
      <c r="I939" t="str">
        <f t="shared" si="14"/>
        <v>5:2 - MPN - RRC8288, NCAGE = U1030, Supplier = LAND ROVER</v>
      </c>
    </row>
    <row r="940" spans="1:9">
      <c r="A940" s="17" t="s">
        <v>3256</v>
      </c>
      <c r="B940" t="s">
        <v>300</v>
      </c>
      <c r="C940" s="5">
        <v>3</v>
      </c>
      <c r="D940">
        <v>2</v>
      </c>
      <c r="E940" t="s">
        <v>855</v>
      </c>
      <c r="F940" t="s">
        <v>2215</v>
      </c>
      <c r="G940" t="s">
        <v>1136</v>
      </c>
      <c r="H940" t="s">
        <v>857</v>
      </c>
      <c r="I940" t="str">
        <f t="shared" si="14"/>
        <v>3:2 - MPN - NO PRIMARY REF 99-421-2269, NCAGE = IREF0, Supplier = THIS NCAGE IS USED TO INFORM THAT THE DESIGN CONTROL AUTHORITY CANNOT BE ESTABLISHED OR THE ITEM OF SUPPLY IS NO LONGER MANUFACTURED.</v>
      </c>
    </row>
    <row r="941" spans="1:9">
      <c r="A941" s="17" t="s">
        <v>3257</v>
      </c>
      <c r="B941" t="s">
        <v>301</v>
      </c>
      <c r="C941" s="5">
        <v>3</v>
      </c>
      <c r="D941">
        <v>2</v>
      </c>
      <c r="E941" t="s">
        <v>700</v>
      </c>
      <c r="F941" t="s">
        <v>2277</v>
      </c>
      <c r="G941" t="s">
        <v>1217</v>
      </c>
      <c r="H941" t="s">
        <v>702</v>
      </c>
      <c r="I941" t="str">
        <f t="shared" si="14"/>
        <v>3:2 - MPN - PRC9916, NCAGE = U1030, Supplier = LAND ROVER</v>
      </c>
    </row>
    <row r="942" spans="1:9">
      <c r="A942" s="17" t="s">
        <v>3258</v>
      </c>
      <c r="B942" t="s">
        <v>1218</v>
      </c>
      <c r="C942" s="5">
        <v>5</v>
      </c>
      <c r="D942">
        <v>2</v>
      </c>
      <c r="E942" t="s">
        <v>961</v>
      </c>
      <c r="F942" t="s">
        <v>2278</v>
      </c>
      <c r="G942" t="s">
        <v>1219</v>
      </c>
      <c r="H942" t="s">
        <v>963</v>
      </c>
      <c r="I942" t="str">
        <f t="shared" si="14"/>
        <v>5:2 - MPN - NPL3BP24VHDSG, NCAGE = K7332, Supplier = PEREI GROUP LTD</v>
      </c>
    </row>
    <row r="943" spans="1:9">
      <c r="A943" s="17" t="s">
        <v>3258</v>
      </c>
      <c r="B943" t="s">
        <v>1218</v>
      </c>
      <c r="C943" s="5">
        <v>3</v>
      </c>
      <c r="D943">
        <v>2</v>
      </c>
      <c r="E943" t="s">
        <v>700</v>
      </c>
      <c r="F943" t="s">
        <v>2279</v>
      </c>
      <c r="G943" t="s">
        <v>1220</v>
      </c>
      <c r="H943" t="s">
        <v>702</v>
      </c>
      <c r="I943" t="str">
        <f t="shared" si="14"/>
        <v>3:2 - MPN - RRC8693, NCAGE = U1030, Supplier = LAND ROVER</v>
      </c>
    </row>
    <row r="944" spans="1:9">
      <c r="A944" s="17" t="s">
        <v>3259</v>
      </c>
      <c r="B944" t="s">
        <v>303</v>
      </c>
      <c r="C944" s="5">
        <v>3</v>
      </c>
      <c r="D944">
        <v>2</v>
      </c>
      <c r="E944" t="s">
        <v>961</v>
      </c>
      <c r="F944" t="s">
        <v>2364</v>
      </c>
      <c r="G944" t="s">
        <v>1327</v>
      </c>
      <c r="H944" t="s">
        <v>963</v>
      </c>
      <c r="I944" t="str">
        <f t="shared" si="14"/>
        <v>3:2 - MPN - RL35024VHD, NCAGE = K7332, Supplier = PEREI GROUP LTD</v>
      </c>
    </row>
    <row r="945" spans="1:9">
      <c r="A945" s="17" t="s">
        <v>3259</v>
      </c>
      <c r="B945" t="s">
        <v>303</v>
      </c>
      <c r="C945" s="5">
        <v>5</v>
      </c>
      <c r="D945">
        <v>2</v>
      </c>
      <c r="E945" t="s">
        <v>700</v>
      </c>
      <c r="F945" t="s">
        <v>2365</v>
      </c>
      <c r="G945" t="s">
        <v>1328</v>
      </c>
      <c r="H945" t="s">
        <v>702</v>
      </c>
      <c r="I945" t="str">
        <f t="shared" si="14"/>
        <v>5:2 - MPN - RRC8819, NCAGE = U1030, Supplier = LAND ROVER</v>
      </c>
    </row>
    <row r="946" spans="1:9">
      <c r="A946" s="17" t="s">
        <v>3259</v>
      </c>
      <c r="B946" t="s">
        <v>303</v>
      </c>
      <c r="C946" s="5">
        <v>5</v>
      </c>
      <c r="D946">
        <v>2</v>
      </c>
      <c r="E946" t="s">
        <v>700</v>
      </c>
      <c r="F946" t="s">
        <v>2366</v>
      </c>
      <c r="G946" t="s">
        <v>1329</v>
      </c>
      <c r="H946" t="s">
        <v>702</v>
      </c>
      <c r="I946" t="str">
        <f t="shared" si="14"/>
        <v>5:2 - MPN - RRC8528, NCAGE = U1030, Supplier = LAND ROVER</v>
      </c>
    </row>
    <row r="947" spans="1:9">
      <c r="A947" s="17" t="s">
        <v>3259</v>
      </c>
      <c r="B947" t="s">
        <v>303</v>
      </c>
      <c r="C947" s="5">
        <v>5</v>
      </c>
      <c r="D947">
        <v>2</v>
      </c>
      <c r="E947" t="s">
        <v>961</v>
      </c>
      <c r="F947" t="s">
        <v>2367</v>
      </c>
      <c r="G947" t="s">
        <v>1328</v>
      </c>
      <c r="H947" t="s">
        <v>963</v>
      </c>
      <c r="I947" t="str">
        <f t="shared" si="14"/>
        <v>5:2 - MPN - RRC8819, NCAGE = K7332, Supplier = PEREI GROUP LTD</v>
      </c>
    </row>
    <row r="948" spans="1:9">
      <c r="A948" s="17" t="s">
        <v>3260</v>
      </c>
      <c r="B948" t="s">
        <v>1389</v>
      </c>
      <c r="C948" s="5">
        <v>5</v>
      </c>
      <c r="D948">
        <v>2</v>
      </c>
      <c r="E948" t="s">
        <v>700</v>
      </c>
      <c r="F948" t="s">
        <v>2418</v>
      </c>
      <c r="G948" t="s">
        <v>1390</v>
      </c>
      <c r="H948" t="s">
        <v>702</v>
      </c>
      <c r="I948" t="str">
        <f t="shared" si="14"/>
        <v>5:2 - MPN - STC3023, NCAGE = U1030, Supplier = LAND ROVER</v>
      </c>
    </row>
    <row r="949" spans="1:9">
      <c r="A949" s="17" t="s">
        <v>3260</v>
      </c>
      <c r="B949" t="s">
        <v>1389</v>
      </c>
      <c r="C949" s="5">
        <v>3</v>
      </c>
      <c r="D949">
        <v>2</v>
      </c>
      <c r="E949" t="s">
        <v>1391</v>
      </c>
      <c r="F949" t="s">
        <v>2419</v>
      </c>
      <c r="G949" s="7">
        <v>28788</v>
      </c>
      <c r="H949" t="s">
        <v>1392</v>
      </c>
      <c r="I949" t="str">
        <f t="shared" si="14"/>
        <v>3:2 - MPN - 28788, NCAGE = K2985, Supplier = WIPAC LIMITED</v>
      </c>
    </row>
    <row r="950" spans="1:9">
      <c r="A950" s="17" t="s">
        <v>3261</v>
      </c>
      <c r="B950" t="s">
        <v>300</v>
      </c>
      <c r="C950" s="5">
        <v>5</v>
      </c>
      <c r="D950">
        <v>2</v>
      </c>
      <c r="E950" t="s">
        <v>700</v>
      </c>
      <c r="F950" t="s">
        <v>2454</v>
      </c>
      <c r="G950" t="s">
        <v>1427</v>
      </c>
      <c r="H950" t="s">
        <v>702</v>
      </c>
      <c r="I950" t="str">
        <f t="shared" si="14"/>
        <v>5:2 - MPN - RRC8678, NCAGE = U1030, Supplier = LAND ROVER</v>
      </c>
    </row>
    <row r="951" spans="1:9">
      <c r="A951" s="17" t="s">
        <v>3261</v>
      </c>
      <c r="B951" t="s">
        <v>300</v>
      </c>
      <c r="C951" s="5">
        <v>3</v>
      </c>
      <c r="D951">
        <v>2</v>
      </c>
      <c r="E951" t="s">
        <v>855</v>
      </c>
      <c r="F951" t="s">
        <v>2455</v>
      </c>
      <c r="G951" t="s">
        <v>1428</v>
      </c>
      <c r="H951" t="s">
        <v>857</v>
      </c>
      <c r="I951" t="str">
        <f t="shared" si="14"/>
        <v>3:2 - MPN - NO PRIMARY REF 99-725-2159, NCAGE = IREF0, Supplier = THIS NCAGE IS USED TO INFORM THAT THE DESIGN CONTROL AUTHORITY CANNOT BE ESTABLISHED OR THE ITEM OF SUPPLY IS NO LONGER MANUFACTURED.</v>
      </c>
    </row>
    <row r="952" spans="1:9">
      <c r="A952" s="17" t="s">
        <v>3262</v>
      </c>
      <c r="B952" t="s">
        <v>1781</v>
      </c>
      <c r="C952" s="5">
        <v>3</v>
      </c>
      <c r="D952">
        <v>2</v>
      </c>
      <c r="E952" t="s">
        <v>961</v>
      </c>
      <c r="F952" t="s">
        <v>2788</v>
      </c>
      <c r="G952" t="s">
        <v>1782</v>
      </c>
      <c r="H952" t="s">
        <v>963</v>
      </c>
      <c r="I952" t="str">
        <f t="shared" si="14"/>
        <v>3:2 - MPN - RL32524VHD, NCAGE = K7332, Supplier = PEREI GROUP LTD</v>
      </c>
    </row>
    <row r="953" spans="1:9">
      <c r="A953" s="17" t="s">
        <v>3262</v>
      </c>
      <c r="B953" t="s">
        <v>1781</v>
      </c>
      <c r="C953" s="5">
        <v>5</v>
      </c>
      <c r="D953">
        <v>2</v>
      </c>
      <c r="E953" t="s">
        <v>700</v>
      </c>
      <c r="F953" t="s">
        <v>2789</v>
      </c>
      <c r="G953" t="s">
        <v>1783</v>
      </c>
      <c r="H953" t="s">
        <v>702</v>
      </c>
      <c r="I953" t="str">
        <f t="shared" si="14"/>
        <v>5:2 - MPN - AMR6517, NCAGE = U1030, Supplier = LAND ROVER</v>
      </c>
    </row>
    <row r="954" spans="1:9">
      <c r="A954" s="17" t="s">
        <v>3263</v>
      </c>
      <c r="B954" t="s">
        <v>305</v>
      </c>
      <c r="C954" s="5">
        <v>3</v>
      </c>
      <c r="D954">
        <v>2</v>
      </c>
      <c r="E954" t="s">
        <v>700</v>
      </c>
      <c r="F954" t="s">
        <v>2821</v>
      </c>
      <c r="G954" t="s">
        <v>1815</v>
      </c>
      <c r="H954" t="s">
        <v>702</v>
      </c>
      <c r="I954" t="str">
        <f t="shared" si="14"/>
        <v>3:2 - MPN - RRC8371, NCAGE = U1030, Supplier = LAND ROVER</v>
      </c>
    </row>
    <row r="955" spans="1:9">
      <c r="A955" s="17" t="s">
        <v>3264</v>
      </c>
      <c r="B955" t="s">
        <v>1376</v>
      </c>
      <c r="C955" s="5">
        <v>5</v>
      </c>
      <c r="D955">
        <v>2</v>
      </c>
      <c r="E955" t="s">
        <v>700</v>
      </c>
      <c r="F955" t="s">
        <v>2407</v>
      </c>
      <c r="G955" t="s">
        <v>1377</v>
      </c>
      <c r="H955" t="s">
        <v>702</v>
      </c>
      <c r="I955" t="str">
        <f t="shared" si="14"/>
        <v>5:2 - MPN - PRC4326, NCAGE = U1030, Supplier = LAND ROVER</v>
      </c>
    </row>
    <row r="956" spans="1:9">
      <c r="A956" s="17" t="s">
        <v>3264</v>
      </c>
      <c r="B956" t="s">
        <v>1376</v>
      </c>
      <c r="C956" s="5">
        <v>3</v>
      </c>
      <c r="D956">
        <v>2</v>
      </c>
      <c r="E956" t="s">
        <v>855</v>
      </c>
      <c r="F956" t="s">
        <v>2408</v>
      </c>
      <c r="G956" t="s">
        <v>1378</v>
      </c>
      <c r="H956" t="s">
        <v>857</v>
      </c>
      <c r="I956" t="str">
        <f t="shared" si="14"/>
        <v>3:2 - MPN - NO PRIMARY REF 99-670-3586, NCAGE = IREF0, Supplier = THIS NCAGE IS USED TO INFORM THAT THE DESIGN CONTROL AUTHORITY CANNOT BE ESTABLISHED OR THE ITEM OF SUPPLY IS NO LONGER MANUFACTURED.</v>
      </c>
    </row>
    <row r="957" spans="1:9">
      <c r="A957" s="17" t="s">
        <v>3265</v>
      </c>
      <c r="B957" t="s">
        <v>307</v>
      </c>
      <c r="C957" s="5">
        <v>5</v>
      </c>
      <c r="D957">
        <v>2</v>
      </c>
      <c r="E957" t="s">
        <v>882</v>
      </c>
      <c r="F957" t="s">
        <v>2598</v>
      </c>
      <c r="G957" s="10">
        <v>54171247</v>
      </c>
      <c r="H957" t="s">
        <v>884</v>
      </c>
      <c r="I957" t="str">
        <f t="shared" si="14"/>
        <v>5:2 - MPN - 54171247, NCAGE = K1089, Supplier = TRW LIMITED T/A TRW AUTOMOTIVE AFTERMARKET OPERATION</v>
      </c>
    </row>
    <row r="958" spans="1:9">
      <c r="A958" s="17" t="s">
        <v>3265</v>
      </c>
      <c r="B958" t="s">
        <v>307</v>
      </c>
      <c r="C958" s="5">
        <v>5</v>
      </c>
      <c r="D958">
        <v>2</v>
      </c>
      <c r="E958" t="s">
        <v>882</v>
      </c>
      <c r="F958" t="s">
        <v>2599</v>
      </c>
      <c r="G958" t="s">
        <v>1587</v>
      </c>
      <c r="H958" t="s">
        <v>884</v>
      </c>
      <c r="I958" t="str">
        <f t="shared" si="14"/>
        <v>5:2 - MPN - LR/54171815, NCAGE = K1089, Supplier = TRW LIMITED T/A TRW AUTOMOTIVE AFTERMARKET OPERATION</v>
      </c>
    </row>
    <row r="959" spans="1:9">
      <c r="A959" s="17" t="s">
        <v>3265</v>
      </c>
      <c r="B959" t="s">
        <v>307</v>
      </c>
      <c r="C959" s="5">
        <v>5</v>
      </c>
      <c r="D959">
        <v>2</v>
      </c>
      <c r="E959" t="s">
        <v>700</v>
      </c>
      <c r="F959" t="s">
        <v>2600</v>
      </c>
      <c r="G959" t="s">
        <v>1588</v>
      </c>
      <c r="H959" t="s">
        <v>702</v>
      </c>
      <c r="I959" t="str">
        <f t="shared" si="14"/>
        <v>5:2 - MPN - RTC3878, NCAGE = U1030, Supplier = LAND ROVER</v>
      </c>
    </row>
    <row r="960" spans="1:9">
      <c r="A960" s="17" t="s">
        <v>3265</v>
      </c>
      <c r="B960" t="s">
        <v>307</v>
      </c>
      <c r="C960" s="5">
        <v>5</v>
      </c>
      <c r="D960">
        <v>2</v>
      </c>
      <c r="E960" t="s">
        <v>700</v>
      </c>
      <c r="F960" t="s">
        <v>2601</v>
      </c>
      <c r="G960" t="s">
        <v>1589</v>
      </c>
      <c r="H960" t="s">
        <v>702</v>
      </c>
      <c r="I960" t="str">
        <f t="shared" si="14"/>
        <v>5:2 - MPN - AEU2722, NCAGE = U1030, Supplier = LAND ROVER</v>
      </c>
    </row>
    <row r="961" spans="1:9">
      <c r="A961" s="17" t="s">
        <v>3266</v>
      </c>
      <c r="B961" t="s">
        <v>901</v>
      </c>
      <c r="C961" s="5">
        <v>5</v>
      </c>
      <c r="D961">
        <v>2</v>
      </c>
      <c r="E961" t="s">
        <v>882</v>
      </c>
      <c r="F961" t="s">
        <v>2032</v>
      </c>
      <c r="G961" t="s">
        <v>902</v>
      </c>
      <c r="H961" t="s">
        <v>884</v>
      </c>
      <c r="I961" t="str">
        <f t="shared" si="14"/>
        <v>5:2 - MPN - LR/53200211, NCAGE = K1089, Supplier = TRW LIMITED T/A TRW AUTOMOTIVE AFTERMARKET OPERATION</v>
      </c>
    </row>
    <row r="962" spans="1:9">
      <c r="A962" s="17" t="s">
        <v>3266</v>
      </c>
      <c r="B962" t="s">
        <v>901</v>
      </c>
      <c r="C962" s="5">
        <v>3</v>
      </c>
      <c r="D962">
        <v>2</v>
      </c>
      <c r="E962" t="s">
        <v>700</v>
      </c>
      <c r="F962" t="s">
        <v>2033</v>
      </c>
      <c r="G962" t="s">
        <v>903</v>
      </c>
      <c r="H962" t="s">
        <v>702</v>
      </c>
      <c r="I962" t="str">
        <f t="shared" ref="I962:I1025" si="15">C962&amp;":"&amp;D962&amp;" - MPN - "&amp;G962&amp;", NCAGE = "&amp;E962&amp;", Supplier = "&amp;H962</f>
        <v>3:2 - MPN - AMR 1495, NCAGE = U1030, Supplier = LAND ROVER</v>
      </c>
    </row>
    <row r="963" spans="1:9">
      <c r="A963" s="17" t="s">
        <v>3267</v>
      </c>
      <c r="B963" t="s">
        <v>1352</v>
      </c>
      <c r="C963" s="5">
        <v>5</v>
      </c>
      <c r="D963">
        <v>2</v>
      </c>
      <c r="E963" t="s">
        <v>882</v>
      </c>
      <c r="F963" t="s">
        <v>2393</v>
      </c>
      <c r="G963" t="s">
        <v>1353</v>
      </c>
      <c r="H963" t="s">
        <v>884</v>
      </c>
      <c r="I963" t="str">
        <f t="shared" si="15"/>
        <v>5:2 - MPN - LR/ACF2212-02, NCAGE = K1089, Supplier = TRW LIMITED T/A TRW AUTOMOTIVE AFTERMARKET OPERATION</v>
      </c>
    </row>
    <row r="964" spans="1:9">
      <c r="A964" s="17" t="s">
        <v>3267</v>
      </c>
      <c r="B964" t="s">
        <v>1352</v>
      </c>
      <c r="C964" s="5">
        <v>3</v>
      </c>
      <c r="D964">
        <v>2</v>
      </c>
      <c r="E964" t="s">
        <v>882</v>
      </c>
      <c r="F964" t="s">
        <v>2394</v>
      </c>
      <c r="G964" t="s">
        <v>1354</v>
      </c>
      <c r="H964" t="s">
        <v>884</v>
      </c>
      <c r="I964" t="str">
        <f t="shared" si="15"/>
        <v>3:2 - MPN - ACF2212-02, NCAGE = K1089, Supplier = TRW LIMITED T/A TRW AUTOMOTIVE AFTERMARKET OPERATION</v>
      </c>
    </row>
    <row r="965" spans="1:9">
      <c r="A965" s="17" t="s">
        <v>3267</v>
      </c>
      <c r="B965" t="s">
        <v>1352</v>
      </c>
      <c r="C965" s="5">
        <v>5</v>
      </c>
      <c r="D965">
        <v>2</v>
      </c>
      <c r="E965" t="s">
        <v>700</v>
      </c>
      <c r="F965" t="s">
        <v>2395</v>
      </c>
      <c r="G965" t="s">
        <v>1355</v>
      </c>
      <c r="H965" t="s">
        <v>702</v>
      </c>
      <c r="I965" t="str">
        <f t="shared" si="15"/>
        <v>5:2 - MPN - PRC7314, NCAGE = U1030, Supplier = LAND ROVER</v>
      </c>
    </row>
    <row r="966" spans="1:9">
      <c r="A966" s="17" t="s">
        <v>3268</v>
      </c>
      <c r="B966" t="s">
        <v>309</v>
      </c>
      <c r="C966" s="5">
        <v>5</v>
      </c>
      <c r="D966">
        <v>2</v>
      </c>
      <c r="E966" t="s">
        <v>700</v>
      </c>
      <c r="F966" t="s">
        <v>2714</v>
      </c>
      <c r="G966" t="s">
        <v>1709</v>
      </c>
      <c r="H966" t="s">
        <v>702</v>
      </c>
      <c r="I966" t="str">
        <f t="shared" si="15"/>
        <v>5:2 - MPN - PRC7375, NCAGE = U1030, Supplier = LAND ROVER</v>
      </c>
    </row>
    <row r="967" spans="1:9">
      <c r="A967" s="17" t="s">
        <v>3268</v>
      </c>
      <c r="B967" t="s">
        <v>309</v>
      </c>
      <c r="C967" s="5">
        <v>3</v>
      </c>
      <c r="D967">
        <v>2</v>
      </c>
      <c r="E967" t="s">
        <v>882</v>
      </c>
      <c r="F967" t="s">
        <v>2715</v>
      </c>
      <c r="G967" t="s">
        <v>1710</v>
      </c>
      <c r="H967" t="s">
        <v>884</v>
      </c>
      <c r="I967" t="str">
        <f t="shared" si="15"/>
        <v>3:2 - MPN - SRM6014-02, NCAGE = K1089, Supplier = TRW LIMITED T/A TRW AUTOMOTIVE AFTERMARKET OPERATION</v>
      </c>
    </row>
    <row r="968" spans="1:9">
      <c r="A968" s="17" t="s">
        <v>3268</v>
      </c>
      <c r="B968" t="s">
        <v>309</v>
      </c>
      <c r="C968" s="5">
        <v>5</v>
      </c>
      <c r="D968">
        <v>2</v>
      </c>
      <c r="E968" t="s">
        <v>700</v>
      </c>
      <c r="F968" t="s">
        <v>2716</v>
      </c>
      <c r="G968" t="s">
        <v>1711</v>
      </c>
      <c r="H968" t="s">
        <v>702</v>
      </c>
      <c r="I968" t="str">
        <f t="shared" si="15"/>
        <v>5:2 - MPN - PRC3170, NCAGE = U1030, Supplier = LAND ROVER</v>
      </c>
    </row>
    <row r="969" spans="1:9">
      <c r="A969" s="17" t="s">
        <v>3268</v>
      </c>
      <c r="B969" t="s">
        <v>309</v>
      </c>
      <c r="C969" s="5">
        <v>5</v>
      </c>
      <c r="D969">
        <v>2</v>
      </c>
      <c r="E969" t="s">
        <v>941</v>
      </c>
      <c r="F969" t="s">
        <v>2717</v>
      </c>
      <c r="G969" t="s">
        <v>1712</v>
      </c>
      <c r="H969" t="s">
        <v>943</v>
      </c>
      <c r="I969" t="str">
        <f t="shared" si="15"/>
        <v>5:2 - MPN - SRM6014-06, NCAGE = U6468, Supplier = CAERBONT AUTOMOTIVE INSTRUMENTS LTD</v>
      </c>
    </row>
    <row r="970" spans="1:9">
      <c r="A970" s="17" t="s">
        <v>3269</v>
      </c>
      <c r="B970" t="s">
        <v>939</v>
      </c>
      <c r="C970" s="5">
        <v>5</v>
      </c>
      <c r="D970">
        <v>2</v>
      </c>
      <c r="E970" t="s">
        <v>700</v>
      </c>
      <c r="F970" t="s">
        <v>2058</v>
      </c>
      <c r="G970" t="s">
        <v>940</v>
      </c>
      <c r="H970" t="s">
        <v>702</v>
      </c>
      <c r="I970" t="str">
        <f t="shared" si="15"/>
        <v>5:2 - MPN - AMR2632, NCAGE = U1030, Supplier = LAND ROVER</v>
      </c>
    </row>
    <row r="971" spans="1:9">
      <c r="A971" s="17" t="s">
        <v>3269</v>
      </c>
      <c r="B971" t="s">
        <v>939</v>
      </c>
      <c r="C971" s="5">
        <v>3</v>
      </c>
      <c r="D971">
        <v>2</v>
      </c>
      <c r="E971" t="s">
        <v>941</v>
      </c>
      <c r="F971" t="s">
        <v>2059</v>
      </c>
      <c r="G971" t="s">
        <v>942</v>
      </c>
      <c r="H971" t="s">
        <v>943</v>
      </c>
      <c r="I971" t="str">
        <f t="shared" si="15"/>
        <v>3:2 - MPN - ACT2219/08, NCAGE = U6468, Supplier = CAERBONT AUTOMOTIVE INSTRUMENTS LTD</v>
      </c>
    </row>
    <row r="972" spans="1:9">
      <c r="A972" s="17" t="s">
        <v>3270</v>
      </c>
      <c r="B972" t="s">
        <v>312</v>
      </c>
      <c r="C972" s="5">
        <v>5</v>
      </c>
      <c r="D972">
        <v>2</v>
      </c>
      <c r="E972" t="s">
        <v>1168</v>
      </c>
      <c r="F972" t="s">
        <v>2244</v>
      </c>
      <c r="G972" t="s">
        <v>1169</v>
      </c>
      <c r="H972" t="s">
        <v>1170</v>
      </c>
      <c r="I972" t="str">
        <f t="shared" si="15"/>
        <v>5:2 - MPN - GD00695749, NCAGE = KCPX0, Supplier = GENERAL DYNAMICS UNITED KINGDOM LTD</v>
      </c>
    </row>
    <row r="973" spans="1:9">
      <c r="A973" s="17" t="s">
        <v>3270</v>
      </c>
      <c r="B973" t="s">
        <v>312</v>
      </c>
      <c r="C973" s="5">
        <v>3</v>
      </c>
      <c r="D973">
        <v>2</v>
      </c>
      <c r="E973" t="s">
        <v>1171</v>
      </c>
      <c r="F973" t="s">
        <v>2245</v>
      </c>
      <c r="G973" t="s">
        <v>1172</v>
      </c>
      <c r="H973" t="s">
        <v>1173</v>
      </c>
      <c r="I973" t="str">
        <f t="shared" si="15"/>
        <v>3:2 - MPN - GD600318-A, NCAGE = K5435, Supplier = GENERAL DYNAMICS UNITED KINGDOM LIMITED</v>
      </c>
    </row>
    <row r="974" spans="1:9">
      <c r="A974" s="17" t="s">
        <v>3270</v>
      </c>
      <c r="B974" t="s">
        <v>312</v>
      </c>
      <c r="C974" s="5">
        <v>5</v>
      </c>
      <c r="D974">
        <v>2</v>
      </c>
      <c r="E974" t="s">
        <v>1171</v>
      </c>
      <c r="F974" t="s">
        <v>2246</v>
      </c>
      <c r="G974" t="s">
        <v>1174</v>
      </c>
      <c r="H974" t="s">
        <v>1173</v>
      </c>
      <c r="I974" t="str">
        <f t="shared" si="15"/>
        <v>5:2 - MPN - GD602760-01, NCAGE = K5435, Supplier = GENERAL DYNAMICS UNITED KINGDOM LIMITED</v>
      </c>
    </row>
    <row r="975" spans="1:9">
      <c r="A975" s="17" t="s">
        <v>3271</v>
      </c>
      <c r="B975" t="s">
        <v>312</v>
      </c>
      <c r="C975" s="5">
        <v>5</v>
      </c>
      <c r="D975">
        <v>2</v>
      </c>
      <c r="E975" t="s">
        <v>1168</v>
      </c>
      <c r="F975" t="s">
        <v>2456</v>
      </c>
      <c r="G975" t="s">
        <v>1429</v>
      </c>
      <c r="H975" t="s">
        <v>1170</v>
      </c>
      <c r="I975" t="str">
        <f t="shared" si="15"/>
        <v>5:2 - MPN - GD00695750, NCAGE = KCPX0, Supplier = GENERAL DYNAMICS UNITED KINGDOM LTD</v>
      </c>
    </row>
    <row r="976" spans="1:9">
      <c r="A976" s="17" t="s">
        <v>3271</v>
      </c>
      <c r="B976" t="s">
        <v>312</v>
      </c>
      <c r="C976" s="5">
        <v>3</v>
      </c>
      <c r="D976">
        <v>2</v>
      </c>
      <c r="E976" t="s">
        <v>1171</v>
      </c>
      <c r="F976" t="s">
        <v>2457</v>
      </c>
      <c r="G976" t="s">
        <v>1430</v>
      </c>
      <c r="H976" t="s">
        <v>1173</v>
      </c>
      <c r="I976" t="str">
        <f t="shared" si="15"/>
        <v>3:2 - MPN - GD600319-01, NCAGE = K5435, Supplier = GENERAL DYNAMICS UNITED KINGDOM LIMITED</v>
      </c>
    </row>
    <row r="977" spans="1:9">
      <c r="A977" s="17" t="s">
        <v>3271</v>
      </c>
      <c r="B977" t="s">
        <v>312</v>
      </c>
      <c r="C977" s="5">
        <v>5</v>
      </c>
      <c r="D977">
        <v>2</v>
      </c>
      <c r="E977" t="s">
        <v>1171</v>
      </c>
      <c r="F977" t="s">
        <v>2458</v>
      </c>
      <c r="G977" t="s">
        <v>1431</v>
      </c>
      <c r="H977" t="s">
        <v>1173</v>
      </c>
      <c r="I977" t="str">
        <f t="shared" si="15"/>
        <v>5:2 - MPN - GD602759-01, NCAGE = K5435, Supplier = GENERAL DYNAMICS UNITED KINGDOM LIMITED</v>
      </c>
    </row>
    <row r="978" spans="1:9">
      <c r="A978" s="17" t="s">
        <v>3272</v>
      </c>
      <c r="B978" t="s">
        <v>313</v>
      </c>
      <c r="C978" s="5">
        <v>3</v>
      </c>
      <c r="D978">
        <v>2</v>
      </c>
      <c r="E978" t="s">
        <v>700</v>
      </c>
      <c r="F978" t="s">
        <v>2295</v>
      </c>
      <c r="G978" t="s">
        <v>1236</v>
      </c>
      <c r="H978" t="s">
        <v>702</v>
      </c>
      <c r="I978" t="str">
        <f t="shared" si="15"/>
        <v>3:2 - MPN - RRC7932, NCAGE = U1030, Supplier = LAND ROVER</v>
      </c>
    </row>
    <row r="979" spans="1:9">
      <c r="A979" s="17" t="s">
        <v>3273</v>
      </c>
      <c r="B979" t="s">
        <v>314</v>
      </c>
      <c r="C979" s="5">
        <v>3</v>
      </c>
      <c r="D979">
        <v>2</v>
      </c>
      <c r="E979" t="s">
        <v>1120</v>
      </c>
      <c r="F979" t="s">
        <v>2426</v>
      </c>
      <c r="G979" t="s">
        <v>1398</v>
      </c>
      <c r="H979" t="s">
        <v>1122</v>
      </c>
      <c r="I979" t="str">
        <f t="shared" si="15"/>
        <v>3:2 - MPN - K 302632, NCAGE = K3784, Supplier = MARSHALL OF CAMBRIDGE AEROSPACE LTD</v>
      </c>
    </row>
    <row r="980" spans="1:9">
      <c r="A980" s="17" t="s">
        <v>3273</v>
      </c>
      <c r="B980" t="s">
        <v>314</v>
      </c>
      <c r="C980" s="5">
        <v>5</v>
      </c>
      <c r="D980">
        <v>2</v>
      </c>
      <c r="E980" t="s">
        <v>700</v>
      </c>
      <c r="F980" t="s">
        <v>2427</v>
      </c>
      <c r="G980" t="s">
        <v>1399</v>
      </c>
      <c r="H980" t="s">
        <v>702</v>
      </c>
      <c r="I980" t="str">
        <f t="shared" si="15"/>
        <v>5:2 - MPN - STC2611, NCAGE = U1030, Supplier = LAND ROVER</v>
      </c>
    </row>
  </sheetData>
  <autoFilter ref="A1:H1">
    <sortState ref="A2:H980">
      <sortCondition ref="A1"/>
    </sortState>
  </autoFilter>
  <pageMargins left="0.7" right="0.7" top="0.75" bottom="0.75" header="0.3" footer="0.3"/>
  <pageSetup paperSize="9"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U377"/>
  <sheetViews>
    <sheetView workbookViewId="0">
      <pane xSplit="3" ySplit="2" topLeftCell="D3" activePane="bottomRight" state="frozen"/>
      <selection pane="topRight" activeCell="D1" sqref="D1"/>
      <selection pane="bottomLeft" activeCell="A3" sqref="A3"/>
      <selection pane="bottomRight" activeCell="D3" sqref="D3"/>
    </sheetView>
  </sheetViews>
  <sheetFormatPr defaultColWidth="9.109375" defaultRowHeight="14.4"/>
  <cols>
    <col min="1" max="1" width="9.109375" style="5"/>
    <col min="2" max="2" width="20.109375" style="5" bestFit="1" customWidth="1"/>
    <col min="3" max="3" width="14.109375" style="5" bestFit="1" customWidth="1"/>
    <col min="4" max="7" width="202.6640625" style="5" bestFit="1" customWidth="1"/>
    <col min="8" max="8" width="115.44140625" style="5" bestFit="1" customWidth="1"/>
    <col min="9" max="9" width="202.6640625" style="5" bestFit="1" customWidth="1"/>
    <col min="10" max="10" width="102.44140625" style="5" bestFit="1" customWidth="1"/>
    <col min="11" max="11" width="93" style="5" bestFit="1" customWidth="1"/>
    <col min="12" max="12" width="100.6640625" style="5" bestFit="1" customWidth="1"/>
    <col min="13" max="13" width="81.44140625" style="5" bestFit="1" customWidth="1"/>
    <col min="14" max="14" width="73.33203125" style="5" bestFit="1" customWidth="1"/>
    <col min="15" max="15" width="70.33203125" style="5" bestFit="1" customWidth="1"/>
    <col min="16" max="16" width="69.109375" style="5" bestFit="1" customWidth="1"/>
    <col min="17" max="17" width="79.5546875" style="5" bestFit="1" customWidth="1"/>
    <col min="18" max="18" width="70.44140625" style="5" bestFit="1" customWidth="1"/>
    <col min="19" max="19" width="84" style="5" bestFit="1" customWidth="1"/>
    <col min="20" max="20" width="67.44140625" style="5" bestFit="1" customWidth="1"/>
    <col min="21" max="21" width="77" style="5" bestFit="1" customWidth="1"/>
    <col min="22" max="22" width="75.88671875" style="5" bestFit="1" customWidth="1"/>
    <col min="23" max="23" width="79.88671875" style="5" bestFit="1" customWidth="1"/>
    <col min="24" max="24" width="108.109375" style="5" bestFit="1" customWidth="1"/>
    <col min="25" max="25" width="103" style="5" bestFit="1" customWidth="1"/>
    <col min="26" max="26" width="71.33203125" style="5" bestFit="1" customWidth="1"/>
    <col min="27" max="27" width="74.5546875" style="5" bestFit="1" customWidth="1"/>
    <col min="28" max="28" width="87.33203125" style="5" bestFit="1" customWidth="1"/>
    <col min="29" max="29" width="95.6640625" style="5" bestFit="1" customWidth="1"/>
    <col min="30" max="30" width="72.109375" style="5" bestFit="1" customWidth="1"/>
    <col min="31" max="32" width="68.44140625" style="5" bestFit="1" customWidth="1"/>
    <col min="33" max="33" width="68.5546875" style="5" bestFit="1" customWidth="1"/>
    <col min="34" max="34" width="67.33203125" style="5" bestFit="1" customWidth="1"/>
    <col min="35" max="36" width="69" style="5" bestFit="1" customWidth="1"/>
    <col min="37" max="37" width="68.44140625" style="5" bestFit="1" customWidth="1"/>
    <col min="38" max="38" width="67.33203125" style="5" bestFit="1" customWidth="1"/>
    <col min="39" max="39" width="61" style="5" bestFit="1" customWidth="1"/>
    <col min="40" max="40" width="55.6640625" style="5" bestFit="1" customWidth="1"/>
    <col min="41" max="41" width="59.5546875" style="5" bestFit="1" customWidth="1"/>
    <col min="42" max="42" width="80.5546875" style="5" bestFit="1" customWidth="1"/>
    <col min="43" max="43" width="68.5546875" style="5" bestFit="1" customWidth="1"/>
    <col min="44" max="44" width="67.33203125" style="5" bestFit="1" customWidth="1"/>
    <col min="45" max="46" width="68.5546875" style="5" bestFit="1" customWidth="1"/>
    <col min="47" max="47" width="67.33203125" style="5" bestFit="1" customWidth="1"/>
    <col min="48" max="55" width="3" style="5" bestFit="1" customWidth="1"/>
    <col min="56" max="16384" width="9.109375" style="5"/>
  </cols>
  <sheetData>
    <row r="1" spans="1:203">
      <c r="A1" s="5">
        <f>COUNTA(D1:GU1)</f>
        <v>0</v>
      </c>
    </row>
    <row r="2" spans="1:203">
      <c r="A2" s="5" t="s">
        <v>2897</v>
      </c>
      <c r="B2" s="5" t="s">
        <v>2898</v>
      </c>
      <c r="C2" s="5" t="s">
        <v>2</v>
      </c>
      <c r="D2" s="5">
        <v>1</v>
      </c>
      <c r="E2" s="5">
        <v>2</v>
      </c>
      <c r="F2" s="5">
        <v>3</v>
      </c>
      <c r="G2" s="5">
        <v>4</v>
      </c>
      <c r="H2" s="5">
        <v>5</v>
      </c>
      <c r="I2" s="5">
        <v>6</v>
      </c>
      <c r="J2" s="5">
        <v>7</v>
      </c>
      <c r="K2" s="5">
        <v>8</v>
      </c>
      <c r="L2" s="5">
        <v>9</v>
      </c>
      <c r="M2" s="5">
        <v>10</v>
      </c>
      <c r="N2" s="5">
        <v>11</v>
      </c>
      <c r="O2" s="5">
        <v>12</v>
      </c>
      <c r="P2" s="5">
        <v>13</v>
      </c>
      <c r="Q2" s="5">
        <v>14</v>
      </c>
      <c r="R2" s="5">
        <v>15</v>
      </c>
      <c r="S2" s="5">
        <v>16</v>
      </c>
      <c r="T2" s="5">
        <v>17</v>
      </c>
      <c r="U2" s="5">
        <v>18</v>
      </c>
      <c r="V2" s="5">
        <v>19</v>
      </c>
      <c r="W2" s="5">
        <v>20</v>
      </c>
      <c r="X2" s="5">
        <v>21</v>
      </c>
      <c r="Y2" s="5">
        <v>22</v>
      </c>
      <c r="Z2" s="5">
        <v>23</v>
      </c>
      <c r="AA2" s="5">
        <v>24</v>
      </c>
      <c r="AB2" s="5">
        <v>25</v>
      </c>
      <c r="AC2" s="5">
        <v>26</v>
      </c>
      <c r="AD2" s="5">
        <v>27</v>
      </c>
      <c r="AE2" s="5">
        <v>28</v>
      </c>
      <c r="AF2" s="5">
        <v>29</v>
      </c>
      <c r="AG2" s="5">
        <v>30</v>
      </c>
      <c r="AH2" s="5">
        <v>31</v>
      </c>
      <c r="AI2" s="5">
        <v>32</v>
      </c>
      <c r="AJ2" s="5">
        <v>33</v>
      </c>
      <c r="AK2" s="5">
        <v>34</v>
      </c>
      <c r="AL2" s="5">
        <v>35</v>
      </c>
      <c r="AM2" s="5">
        <v>36</v>
      </c>
      <c r="AN2" s="5">
        <v>37</v>
      </c>
      <c r="AO2" s="5">
        <v>38</v>
      </c>
      <c r="AP2" s="5">
        <v>39</v>
      </c>
      <c r="AQ2" s="5">
        <v>40</v>
      </c>
      <c r="AR2" s="5">
        <v>41</v>
      </c>
      <c r="AS2" s="5">
        <v>42</v>
      </c>
      <c r="AT2" s="5">
        <v>43</v>
      </c>
      <c r="AU2" s="5">
        <v>44</v>
      </c>
      <c r="AV2" s="5">
        <v>45</v>
      </c>
      <c r="AW2" s="5">
        <v>46</v>
      </c>
      <c r="AX2" s="5">
        <v>47</v>
      </c>
      <c r="AY2" s="5">
        <v>48</v>
      </c>
      <c r="AZ2" s="5">
        <v>49</v>
      </c>
      <c r="BA2" s="5">
        <v>50</v>
      </c>
      <c r="BB2" s="5">
        <v>51</v>
      </c>
      <c r="BC2" s="5">
        <v>52</v>
      </c>
      <c r="BD2" s="5">
        <v>53</v>
      </c>
      <c r="BE2" s="5">
        <v>54</v>
      </c>
      <c r="BF2" s="5">
        <v>55</v>
      </c>
      <c r="BG2" s="5">
        <v>56</v>
      </c>
      <c r="BH2" s="5">
        <v>57</v>
      </c>
      <c r="BI2" s="5">
        <v>58</v>
      </c>
      <c r="BJ2" s="5">
        <v>59</v>
      </c>
      <c r="BK2" s="5">
        <v>60</v>
      </c>
      <c r="BL2" s="5">
        <v>61</v>
      </c>
      <c r="BM2" s="5">
        <v>62</v>
      </c>
      <c r="BN2" s="5">
        <v>63</v>
      </c>
      <c r="BO2" s="5">
        <v>64</v>
      </c>
      <c r="BP2" s="5">
        <v>65</v>
      </c>
      <c r="BQ2" s="5">
        <v>66</v>
      </c>
      <c r="BR2" s="5">
        <v>67</v>
      </c>
      <c r="BS2" s="5">
        <v>68</v>
      </c>
      <c r="BT2" s="5">
        <v>69</v>
      </c>
      <c r="BU2" s="5">
        <v>70</v>
      </c>
      <c r="BV2" s="5">
        <v>71</v>
      </c>
      <c r="BW2" s="5">
        <v>72</v>
      </c>
      <c r="BX2" s="5">
        <v>73</v>
      </c>
      <c r="BY2" s="5">
        <v>74</v>
      </c>
      <c r="BZ2" s="5">
        <v>75</v>
      </c>
      <c r="CA2" s="5">
        <v>76</v>
      </c>
      <c r="CB2" s="5">
        <v>77</v>
      </c>
      <c r="CC2" s="5">
        <v>78</v>
      </c>
      <c r="CD2" s="5">
        <v>79</v>
      </c>
      <c r="CE2" s="5">
        <v>80</v>
      </c>
      <c r="CF2" s="5">
        <v>81</v>
      </c>
      <c r="CG2" s="5">
        <v>82</v>
      </c>
      <c r="CH2" s="5">
        <v>83</v>
      </c>
      <c r="CI2" s="5">
        <v>84</v>
      </c>
      <c r="CJ2" s="5">
        <v>85</v>
      </c>
      <c r="CK2" s="5">
        <v>86</v>
      </c>
      <c r="CL2" s="5">
        <v>87</v>
      </c>
      <c r="CM2" s="5">
        <v>88</v>
      </c>
      <c r="CN2" s="5">
        <v>89</v>
      </c>
      <c r="CO2" s="5">
        <v>90</v>
      </c>
      <c r="CP2" s="5">
        <v>91</v>
      </c>
      <c r="CQ2" s="5">
        <v>92</v>
      </c>
      <c r="CR2" s="5">
        <v>93</v>
      </c>
      <c r="CS2" s="5">
        <v>94</v>
      </c>
      <c r="CT2" s="5">
        <v>95</v>
      </c>
      <c r="CU2" s="5">
        <v>96</v>
      </c>
      <c r="CV2" s="5">
        <v>97</v>
      </c>
      <c r="CW2" s="5">
        <v>98</v>
      </c>
      <c r="CX2" s="5">
        <v>99</v>
      </c>
      <c r="CY2" s="5">
        <v>100</v>
      </c>
      <c r="CZ2" s="5">
        <v>101</v>
      </c>
      <c r="DA2" s="5">
        <v>102</v>
      </c>
      <c r="DB2" s="5">
        <v>103</v>
      </c>
      <c r="DC2" s="5">
        <v>104</v>
      </c>
      <c r="DD2" s="5">
        <v>105</v>
      </c>
      <c r="DE2" s="5">
        <v>106</v>
      </c>
      <c r="DF2" s="5">
        <v>107</v>
      </c>
      <c r="DG2" s="5">
        <v>108</v>
      </c>
      <c r="DH2" s="5">
        <v>109</v>
      </c>
      <c r="DI2" s="5">
        <v>110</v>
      </c>
      <c r="DJ2" s="5">
        <v>111</v>
      </c>
      <c r="DK2" s="5">
        <v>112</v>
      </c>
      <c r="DL2" s="5">
        <v>113</v>
      </c>
      <c r="DM2" s="5">
        <v>114</v>
      </c>
      <c r="DN2" s="5">
        <v>115</v>
      </c>
      <c r="DO2" s="5">
        <v>116</v>
      </c>
      <c r="DP2" s="5">
        <v>117</v>
      </c>
      <c r="DQ2" s="5">
        <v>118</v>
      </c>
      <c r="DR2" s="5">
        <v>119</v>
      </c>
      <c r="DS2" s="5">
        <v>120</v>
      </c>
      <c r="DT2" s="5">
        <v>121</v>
      </c>
      <c r="DU2" s="5">
        <v>122</v>
      </c>
      <c r="DV2" s="5">
        <v>123</v>
      </c>
      <c r="DW2" s="5">
        <v>124</v>
      </c>
      <c r="DX2" s="5">
        <v>125</v>
      </c>
      <c r="DY2" s="5">
        <v>126</v>
      </c>
      <c r="DZ2" s="5">
        <v>127</v>
      </c>
      <c r="EA2" s="5">
        <v>128</v>
      </c>
      <c r="EB2" s="5">
        <v>129</v>
      </c>
      <c r="EC2" s="5">
        <v>130</v>
      </c>
      <c r="ED2" s="5">
        <v>131</v>
      </c>
      <c r="EE2" s="5">
        <v>132</v>
      </c>
      <c r="EF2" s="5">
        <v>133</v>
      </c>
      <c r="EG2" s="5">
        <v>134</v>
      </c>
      <c r="EH2" s="5">
        <v>135</v>
      </c>
      <c r="EI2" s="5">
        <v>136</v>
      </c>
      <c r="EJ2" s="5">
        <v>137</v>
      </c>
      <c r="EK2" s="5">
        <v>138</v>
      </c>
      <c r="EL2" s="5">
        <v>139</v>
      </c>
      <c r="EM2" s="5">
        <v>140</v>
      </c>
      <c r="EN2" s="5">
        <v>141</v>
      </c>
      <c r="EO2" s="5">
        <v>142</v>
      </c>
      <c r="EP2" s="5">
        <v>143</v>
      </c>
      <c r="EQ2" s="5">
        <v>144</v>
      </c>
      <c r="ER2" s="5">
        <v>145</v>
      </c>
      <c r="ES2" s="5">
        <v>146</v>
      </c>
      <c r="ET2" s="5">
        <v>147</v>
      </c>
      <c r="EU2" s="5">
        <v>148</v>
      </c>
      <c r="EV2" s="5">
        <v>149</v>
      </c>
      <c r="EW2" s="5">
        <v>150</v>
      </c>
      <c r="EX2" s="5">
        <v>151</v>
      </c>
      <c r="EY2" s="5">
        <v>152</v>
      </c>
      <c r="EZ2" s="5">
        <v>153</v>
      </c>
      <c r="FA2" s="5">
        <v>154</v>
      </c>
      <c r="FB2" s="5">
        <v>155</v>
      </c>
      <c r="FC2" s="5">
        <v>156</v>
      </c>
      <c r="FD2" s="5">
        <v>157</v>
      </c>
      <c r="FE2" s="5">
        <v>158</v>
      </c>
      <c r="FF2" s="5">
        <v>159</v>
      </c>
      <c r="FG2" s="5">
        <v>160</v>
      </c>
      <c r="FH2" s="5">
        <v>161</v>
      </c>
      <c r="FI2" s="5">
        <v>162</v>
      </c>
      <c r="FJ2" s="5">
        <v>163</v>
      </c>
      <c r="FK2" s="5">
        <v>164</v>
      </c>
      <c r="FL2" s="5">
        <v>165</v>
      </c>
      <c r="FM2" s="5">
        <v>166</v>
      </c>
      <c r="FN2" s="5">
        <v>167</v>
      </c>
      <c r="FO2" s="5">
        <v>168</v>
      </c>
      <c r="FP2" s="5">
        <v>169</v>
      </c>
      <c r="FQ2" s="5">
        <v>170</v>
      </c>
      <c r="FR2" s="5">
        <v>171</v>
      </c>
      <c r="FS2" s="5">
        <v>172</v>
      </c>
      <c r="FT2" s="5">
        <v>173</v>
      </c>
      <c r="FU2" s="5">
        <v>174</v>
      </c>
      <c r="FV2" s="5">
        <v>175</v>
      </c>
      <c r="FW2" s="5">
        <v>176</v>
      </c>
      <c r="FX2" s="5">
        <v>177</v>
      </c>
      <c r="FY2" s="5">
        <v>178</v>
      </c>
      <c r="FZ2" s="5">
        <v>179</v>
      </c>
      <c r="GA2" s="5">
        <v>180</v>
      </c>
      <c r="GB2" s="5">
        <v>181</v>
      </c>
      <c r="GC2" s="5">
        <v>182</v>
      </c>
      <c r="GD2" s="5">
        <v>183</v>
      </c>
      <c r="GE2" s="5">
        <v>184</v>
      </c>
      <c r="GF2" s="5">
        <v>185</v>
      </c>
      <c r="GG2" s="5">
        <v>186</v>
      </c>
      <c r="GH2" s="5">
        <v>187</v>
      </c>
      <c r="GI2" s="5">
        <v>188</v>
      </c>
      <c r="GJ2" s="5">
        <v>189</v>
      </c>
      <c r="GK2" s="5">
        <v>190</v>
      </c>
      <c r="GL2" s="5">
        <v>191</v>
      </c>
      <c r="GM2" s="5">
        <v>192</v>
      </c>
      <c r="GN2" s="5">
        <v>193</v>
      </c>
      <c r="GO2" s="5">
        <v>194</v>
      </c>
      <c r="GP2" s="5">
        <v>195</v>
      </c>
      <c r="GQ2" s="5">
        <v>196</v>
      </c>
      <c r="GR2" s="5">
        <v>197</v>
      </c>
      <c r="GS2" s="5">
        <v>198</v>
      </c>
      <c r="GT2" s="5">
        <v>199</v>
      </c>
      <c r="GU2" s="5">
        <v>200</v>
      </c>
    </row>
    <row r="3" spans="1:203">
      <c r="A3" s="5">
        <v>1</v>
      </c>
      <c r="B3" s="5" t="s">
        <v>3274</v>
      </c>
      <c r="C3" s="5" t="s">
        <v>2899</v>
      </c>
      <c r="D3" s="5" t="s">
        <v>3275</v>
      </c>
    </row>
    <row r="4" spans="1:203">
      <c r="A4" s="5">
        <v>2</v>
      </c>
      <c r="B4" s="5" t="s">
        <v>3276</v>
      </c>
      <c r="C4" s="5" t="s">
        <v>2900</v>
      </c>
      <c r="D4" s="5" t="s">
        <v>3277</v>
      </c>
      <c r="E4" s="5" t="s">
        <v>3278</v>
      </c>
    </row>
    <row r="5" spans="1:203">
      <c r="A5" s="5">
        <v>1</v>
      </c>
      <c r="B5" s="5" t="s">
        <v>3279</v>
      </c>
      <c r="C5" s="5" t="s">
        <v>2901</v>
      </c>
      <c r="D5" s="5" t="s">
        <v>3280</v>
      </c>
    </row>
    <row r="6" spans="1:203">
      <c r="A6" s="5">
        <v>1</v>
      </c>
      <c r="B6" s="5" t="s">
        <v>3281</v>
      </c>
      <c r="C6" s="5" t="s">
        <v>2902</v>
      </c>
      <c r="D6" s="5" t="s">
        <v>3282</v>
      </c>
    </row>
    <row r="7" spans="1:203">
      <c r="A7" s="5">
        <v>2</v>
      </c>
      <c r="B7" s="5" t="s">
        <v>3283</v>
      </c>
      <c r="C7" s="5" t="s">
        <v>2903</v>
      </c>
      <c r="D7" s="5" t="s">
        <v>3284</v>
      </c>
      <c r="E7" s="5" t="s">
        <v>3285</v>
      </c>
    </row>
    <row r="8" spans="1:203">
      <c r="A8" s="5">
        <v>2</v>
      </c>
      <c r="B8" s="5" t="s">
        <v>3286</v>
      </c>
      <c r="C8" s="5" t="s">
        <v>2904</v>
      </c>
      <c r="D8" s="5" t="s">
        <v>3287</v>
      </c>
      <c r="E8" s="5" t="s">
        <v>3288</v>
      </c>
    </row>
    <row r="9" spans="1:203">
      <c r="A9" s="5">
        <v>2</v>
      </c>
      <c r="B9" s="5" t="s">
        <v>3289</v>
      </c>
      <c r="C9" s="5" t="s">
        <v>2905</v>
      </c>
      <c r="D9" s="5" t="s">
        <v>3290</v>
      </c>
      <c r="E9" s="5" t="s">
        <v>3291</v>
      </c>
    </row>
    <row r="10" spans="1:203">
      <c r="A10" s="5">
        <v>2</v>
      </c>
      <c r="B10" s="5" t="s">
        <v>3292</v>
      </c>
      <c r="C10" s="5" t="s">
        <v>2906</v>
      </c>
      <c r="D10" s="5" t="s">
        <v>3293</v>
      </c>
      <c r="E10" s="5" t="s">
        <v>3294</v>
      </c>
    </row>
    <row r="11" spans="1:203">
      <c r="A11" s="5">
        <v>1</v>
      </c>
      <c r="B11" s="5" t="s">
        <v>3295</v>
      </c>
      <c r="C11" s="5" t="s">
        <v>2907</v>
      </c>
      <c r="D11" s="5" t="s">
        <v>3296</v>
      </c>
    </row>
    <row r="12" spans="1:203">
      <c r="A12" s="5">
        <v>1</v>
      </c>
      <c r="B12" s="5" t="s">
        <v>3297</v>
      </c>
      <c r="C12" s="5" t="s">
        <v>2908</v>
      </c>
      <c r="D12" s="5" t="s">
        <v>3298</v>
      </c>
    </row>
    <row r="13" spans="1:203">
      <c r="A13" s="5">
        <v>1</v>
      </c>
      <c r="B13" s="5" t="s">
        <v>3299</v>
      </c>
      <c r="C13" s="5" t="s">
        <v>2909</v>
      </c>
      <c r="D13" s="5" t="s">
        <v>3300</v>
      </c>
    </row>
    <row r="14" spans="1:203">
      <c r="A14" s="5">
        <v>1</v>
      </c>
      <c r="B14" s="5" t="s">
        <v>3301</v>
      </c>
      <c r="C14" s="5" t="s">
        <v>2910</v>
      </c>
      <c r="D14" s="5" t="s">
        <v>3302</v>
      </c>
    </row>
    <row r="15" spans="1:203">
      <c r="A15" s="5">
        <v>1</v>
      </c>
      <c r="B15" s="5" t="s">
        <v>3303</v>
      </c>
      <c r="C15" s="5" t="s">
        <v>2911</v>
      </c>
      <c r="D15" s="5" t="s">
        <v>3304</v>
      </c>
    </row>
    <row r="16" spans="1:203">
      <c r="A16" s="5">
        <v>2</v>
      </c>
      <c r="B16" s="5" t="s">
        <v>3305</v>
      </c>
      <c r="C16" s="5" t="s">
        <v>2912</v>
      </c>
      <c r="D16" s="5" t="s">
        <v>3306</v>
      </c>
      <c r="E16" s="5" t="s">
        <v>3307</v>
      </c>
    </row>
    <row r="17" spans="1:7">
      <c r="A17" s="5">
        <v>1</v>
      </c>
      <c r="B17" s="5" t="s">
        <v>3308</v>
      </c>
      <c r="C17" s="5" t="s">
        <v>2913</v>
      </c>
      <c r="D17" s="5" t="s">
        <v>3309</v>
      </c>
    </row>
    <row r="18" spans="1:7">
      <c r="A18" s="5">
        <v>2</v>
      </c>
      <c r="B18" s="5" t="s">
        <v>3310</v>
      </c>
      <c r="C18" s="5" t="s">
        <v>2914</v>
      </c>
      <c r="D18" s="5" t="s">
        <v>3311</v>
      </c>
      <c r="E18" s="5" t="s">
        <v>3312</v>
      </c>
    </row>
    <row r="19" spans="1:7">
      <c r="A19" s="5">
        <v>1</v>
      </c>
      <c r="B19" s="5" t="s">
        <v>3313</v>
      </c>
      <c r="C19" s="5" t="s">
        <v>2915</v>
      </c>
      <c r="D19" s="5" t="s">
        <v>3314</v>
      </c>
    </row>
    <row r="20" spans="1:7">
      <c r="A20" s="5">
        <v>2</v>
      </c>
      <c r="B20" s="5" t="s">
        <v>3315</v>
      </c>
      <c r="C20" s="5" t="s">
        <v>2916</v>
      </c>
      <c r="D20" s="5" t="s">
        <v>3316</v>
      </c>
      <c r="E20" s="5" t="s">
        <v>3317</v>
      </c>
    </row>
    <row r="21" spans="1:7">
      <c r="A21" s="5">
        <v>1</v>
      </c>
      <c r="B21" s="5" t="s">
        <v>3318</v>
      </c>
      <c r="C21" s="5" t="s">
        <v>2917</v>
      </c>
      <c r="D21" s="5" t="s">
        <v>3319</v>
      </c>
    </row>
    <row r="22" spans="1:7">
      <c r="A22" s="5">
        <v>1</v>
      </c>
      <c r="B22" s="5" t="s">
        <v>3320</v>
      </c>
      <c r="C22" s="5" t="s">
        <v>2918</v>
      </c>
      <c r="D22" s="5" t="s">
        <v>3321</v>
      </c>
    </row>
    <row r="23" spans="1:7">
      <c r="A23" s="5">
        <v>1</v>
      </c>
      <c r="B23" s="5" t="s">
        <v>3322</v>
      </c>
      <c r="C23" s="5" t="s">
        <v>2919</v>
      </c>
      <c r="D23" s="5" t="s">
        <v>3323</v>
      </c>
    </row>
    <row r="24" spans="1:7">
      <c r="A24" s="5">
        <v>2</v>
      </c>
      <c r="B24" s="5" t="s">
        <v>3324</v>
      </c>
      <c r="C24" s="5" t="s">
        <v>2920</v>
      </c>
      <c r="D24" s="5" t="s">
        <v>3325</v>
      </c>
      <c r="E24" s="5" t="s">
        <v>3326</v>
      </c>
    </row>
    <row r="25" spans="1:7">
      <c r="A25" s="5">
        <v>2</v>
      </c>
      <c r="B25" s="5" t="s">
        <v>3327</v>
      </c>
      <c r="C25" s="5" t="s">
        <v>2921</v>
      </c>
      <c r="D25" s="5" t="s">
        <v>3328</v>
      </c>
      <c r="E25" s="5" t="s">
        <v>3329</v>
      </c>
    </row>
    <row r="26" spans="1:7">
      <c r="A26" s="5">
        <v>1</v>
      </c>
      <c r="B26" s="5" t="s">
        <v>3330</v>
      </c>
      <c r="C26" s="5" t="s">
        <v>2922</v>
      </c>
      <c r="D26" s="5" t="s">
        <v>3331</v>
      </c>
    </row>
    <row r="27" spans="1:7">
      <c r="A27" s="5">
        <v>2</v>
      </c>
      <c r="B27" s="5" t="s">
        <v>3332</v>
      </c>
      <c r="C27" s="5" t="s">
        <v>2923</v>
      </c>
      <c r="D27" s="5" t="s">
        <v>3333</v>
      </c>
      <c r="E27" s="5" t="s">
        <v>3334</v>
      </c>
    </row>
    <row r="28" spans="1:7">
      <c r="A28" s="5">
        <v>3</v>
      </c>
      <c r="B28" s="5" t="s">
        <v>3335</v>
      </c>
      <c r="C28" s="5" t="s">
        <v>2924</v>
      </c>
      <c r="D28" s="5" t="s">
        <v>3336</v>
      </c>
      <c r="E28" s="5" t="s">
        <v>3337</v>
      </c>
      <c r="F28" s="5" t="s">
        <v>3338</v>
      </c>
    </row>
    <row r="29" spans="1:7">
      <c r="A29" s="5">
        <v>4</v>
      </c>
      <c r="B29" s="5" t="s">
        <v>3339</v>
      </c>
      <c r="C29" s="5" t="s">
        <v>2925</v>
      </c>
      <c r="D29" s="5" t="s">
        <v>3340</v>
      </c>
      <c r="E29" s="5" t="s">
        <v>3341</v>
      </c>
      <c r="F29" s="5" t="s">
        <v>3342</v>
      </c>
      <c r="G29" s="5" t="s">
        <v>3343</v>
      </c>
    </row>
    <row r="30" spans="1:7">
      <c r="A30" s="5">
        <v>1</v>
      </c>
      <c r="B30" s="5" t="s">
        <v>3344</v>
      </c>
      <c r="C30" s="5" t="s">
        <v>2926</v>
      </c>
      <c r="D30" s="5" t="s">
        <v>3345</v>
      </c>
    </row>
    <row r="31" spans="1:7">
      <c r="A31" s="5">
        <v>1</v>
      </c>
      <c r="B31" s="5" t="s">
        <v>3346</v>
      </c>
      <c r="C31" s="5" t="s">
        <v>2927</v>
      </c>
      <c r="D31" s="5" t="s">
        <v>3347</v>
      </c>
    </row>
    <row r="32" spans="1:7">
      <c r="A32" s="5">
        <v>2</v>
      </c>
      <c r="B32" s="5" t="s">
        <v>3348</v>
      </c>
      <c r="C32" s="5" t="s">
        <v>2928</v>
      </c>
      <c r="D32" s="5" t="s">
        <v>3349</v>
      </c>
      <c r="E32" s="5" t="s">
        <v>3350</v>
      </c>
    </row>
    <row r="33" spans="1:8">
      <c r="A33" s="5">
        <v>3</v>
      </c>
      <c r="B33" s="5" t="s">
        <v>3351</v>
      </c>
      <c r="C33" s="5" t="s">
        <v>2929</v>
      </c>
      <c r="D33" s="5" t="s">
        <v>3352</v>
      </c>
      <c r="E33" s="5" t="s">
        <v>3353</v>
      </c>
      <c r="F33" s="5" t="s">
        <v>3354</v>
      </c>
    </row>
    <row r="34" spans="1:8">
      <c r="A34" s="5">
        <v>2</v>
      </c>
      <c r="B34" s="5" t="s">
        <v>3355</v>
      </c>
      <c r="C34" s="5" t="s">
        <v>2930</v>
      </c>
      <c r="D34" s="5" t="s">
        <v>3356</v>
      </c>
      <c r="E34" s="5" t="s">
        <v>3357</v>
      </c>
    </row>
    <row r="35" spans="1:8">
      <c r="A35" s="5">
        <v>3</v>
      </c>
      <c r="B35" s="5" t="s">
        <v>3358</v>
      </c>
      <c r="C35" s="5" t="s">
        <v>2931</v>
      </c>
      <c r="D35" s="5" t="s">
        <v>3359</v>
      </c>
      <c r="E35" s="5" t="s">
        <v>3360</v>
      </c>
      <c r="F35" s="5" t="s">
        <v>3361</v>
      </c>
    </row>
    <row r="36" spans="1:8">
      <c r="A36" s="5">
        <v>1</v>
      </c>
      <c r="B36" s="5" t="s">
        <v>3362</v>
      </c>
      <c r="C36" s="5" t="s">
        <v>2932</v>
      </c>
      <c r="D36" s="5" t="s">
        <v>3363</v>
      </c>
    </row>
    <row r="37" spans="1:8">
      <c r="A37" s="5">
        <v>3</v>
      </c>
      <c r="B37" s="5" t="s">
        <v>3364</v>
      </c>
      <c r="C37" s="5" t="s">
        <v>2933</v>
      </c>
      <c r="D37" s="5" t="s">
        <v>3365</v>
      </c>
      <c r="E37" s="5" t="s">
        <v>3366</v>
      </c>
      <c r="F37" s="5" t="s">
        <v>3367</v>
      </c>
    </row>
    <row r="38" spans="1:8">
      <c r="A38" s="5">
        <v>3</v>
      </c>
      <c r="B38" s="5" t="s">
        <v>3368</v>
      </c>
      <c r="C38" s="5" t="s">
        <v>2934</v>
      </c>
      <c r="D38" s="5" t="s">
        <v>3369</v>
      </c>
      <c r="E38" s="5" t="s">
        <v>3370</v>
      </c>
      <c r="F38" s="5" t="s">
        <v>3371</v>
      </c>
    </row>
    <row r="39" spans="1:8">
      <c r="A39" s="5">
        <v>2</v>
      </c>
      <c r="B39" s="5" t="s">
        <v>3372</v>
      </c>
      <c r="C39" s="5" t="s">
        <v>2935</v>
      </c>
      <c r="D39" s="5" t="s">
        <v>3373</v>
      </c>
      <c r="E39" s="5" t="s">
        <v>3374</v>
      </c>
    </row>
    <row r="40" spans="1:8">
      <c r="A40" s="5">
        <v>4</v>
      </c>
      <c r="B40" s="5" t="s">
        <v>3375</v>
      </c>
      <c r="C40" s="5" t="s">
        <v>2936</v>
      </c>
      <c r="D40" s="5" t="s">
        <v>3376</v>
      </c>
      <c r="E40" s="5" t="s">
        <v>3377</v>
      </c>
      <c r="F40" s="5" t="s">
        <v>3378</v>
      </c>
      <c r="G40" s="5" t="s">
        <v>3379</v>
      </c>
    </row>
    <row r="41" spans="1:8">
      <c r="A41" s="5">
        <v>3</v>
      </c>
      <c r="B41" s="5" t="s">
        <v>3380</v>
      </c>
      <c r="C41" s="5" t="s">
        <v>2937</v>
      </c>
      <c r="D41" s="5" t="s">
        <v>3381</v>
      </c>
      <c r="E41" s="5" t="s">
        <v>3382</v>
      </c>
      <c r="F41" s="5" t="s">
        <v>3383</v>
      </c>
    </row>
    <row r="42" spans="1:8">
      <c r="A42" s="5">
        <v>1</v>
      </c>
      <c r="B42" s="5" t="s">
        <v>3384</v>
      </c>
      <c r="C42" s="5" t="s">
        <v>2938</v>
      </c>
      <c r="D42" s="5" t="s">
        <v>3385</v>
      </c>
    </row>
    <row r="43" spans="1:8">
      <c r="A43" s="5">
        <v>5</v>
      </c>
      <c r="B43" s="5" t="s">
        <v>3386</v>
      </c>
      <c r="C43" s="5" t="s">
        <v>2939</v>
      </c>
      <c r="D43" s="5" t="s">
        <v>3387</v>
      </c>
      <c r="E43" s="5" t="s">
        <v>3388</v>
      </c>
      <c r="F43" s="5" t="s">
        <v>3389</v>
      </c>
      <c r="G43" s="5" t="s">
        <v>3390</v>
      </c>
      <c r="H43" s="5" t="s">
        <v>3391</v>
      </c>
    </row>
    <row r="44" spans="1:8">
      <c r="A44" s="5">
        <v>2</v>
      </c>
      <c r="B44" s="5" t="s">
        <v>3392</v>
      </c>
      <c r="C44" s="5" t="s">
        <v>2940</v>
      </c>
      <c r="D44" s="5" t="s">
        <v>3393</v>
      </c>
      <c r="E44" s="5" t="s">
        <v>3394</v>
      </c>
    </row>
    <row r="45" spans="1:8">
      <c r="A45" s="5">
        <v>3</v>
      </c>
      <c r="B45" s="5" t="s">
        <v>3395</v>
      </c>
      <c r="C45" s="5" t="s">
        <v>2941</v>
      </c>
      <c r="D45" s="5" t="s">
        <v>3396</v>
      </c>
      <c r="E45" s="5" t="s">
        <v>3397</v>
      </c>
      <c r="F45" s="5" t="s">
        <v>3398</v>
      </c>
    </row>
    <row r="46" spans="1:8">
      <c r="A46" s="5">
        <v>4</v>
      </c>
      <c r="B46" s="5" t="s">
        <v>3399</v>
      </c>
      <c r="C46" s="5" t="s">
        <v>2942</v>
      </c>
      <c r="D46" s="5" t="s">
        <v>3400</v>
      </c>
      <c r="E46" s="5" t="s">
        <v>3401</v>
      </c>
      <c r="F46" s="5" t="s">
        <v>3402</v>
      </c>
      <c r="G46" s="5" t="s">
        <v>3403</v>
      </c>
    </row>
    <row r="47" spans="1:8">
      <c r="A47" s="5">
        <v>4</v>
      </c>
      <c r="B47" s="5" t="s">
        <v>3404</v>
      </c>
      <c r="C47" s="5" t="s">
        <v>2943</v>
      </c>
      <c r="D47" s="5" t="s">
        <v>3405</v>
      </c>
      <c r="E47" s="5" t="s">
        <v>3406</v>
      </c>
      <c r="F47" s="5" t="s">
        <v>3407</v>
      </c>
      <c r="G47" s="5" t="s">
        <v>3408</v>
      </c>
    </row>
    <row r="48" spans="1:8">
      <c r="A48" s="5">
        <v>1</v>
      </c>
      <c r="B48" s="5" t="s">
        <v>3409</v>
      </c>
      <c r="C48" s="5" t="s">
        <v>2944</v>
      </c>
      <c r="D48" s="5" t="s">
        <v>3410</v>
      </c>
    </row>
    <row r="49" spans="1:10">
      <c r="A49" s="5">
        <v>2</v>
      </c>
      <c r="B49" s="5" t="s">
        <v>3411</v>
      </c>
      <c r="C49" s="5" t="s">
        <v>2945</v>
      </c>
      <c r="D49" s="5" t="s">
        <v>3412</v>
      </c>
      <c r="E49" s="5" t="s">
        <v>3413</v>
      </c>
    </row>
    <row r="50" spans="1:10">
      <c r="A50" s="5">
        <v>2</v>
      </c>
      <c r="B50" s="5" t="s">
        <v>3414</v>
      </c>
      <c r="C50" s="5" t="s">
        <v>2946</v>
      </c>
      <c r="D50" s="5" t="s">
        <v>3415</v>
      </c>
      <c r="E50" s="5" t="s">
        <v>3416</v>
      </c>
    </row>
    <row r="51" spans="1:10">
      <c r="A51" s="5">
        <v>3</v>
      </c>
      <c r="B51" s="5" t="s">
        <v>3417</v>
      </c>
      <c r="C51" s="5" t="s">
        <v>2947</v>
      </c>
      <c r="D51" s="5" t="s">
        <v>3418</v>
      </c>
      <c r="E51" s="5" t="s">
        <v>3419</v>
      </c>
      <c r="F51" s="5" t="s">
        <v>3420</v>
      </c>
    </row>
    <row r="52" spans="1:10">
      <c r="A52" s="5">
        <v>5</v>
      </c>
      <c r="B52" s="5" t="s">
        <v>3421</v>
      </c>
      <c r="C52" s="5" t="s">
        <v>2948</v>
      </c>
      <c r="D52" s="5" t="s">
        <v>3422</v>
      </c>
      <c r="E52" s="5" t="s">
        <v>3423</v>
      </c>
      <c r="F52" s="5" t="s">
        <v>3424</v>
      </c>
      <c r="G52" s="5" t="s">
        <v>3425</v>
      </c>
      <c r="H52" s="5" t="s">
        <v>3426</v>
      </c>
    </row>
    <row r="53" spans="1:10">
      <c r="A53" s="5">
        <v>6</v>
      </c>
      <c r="B53" s="5" t="s">
        <v>3427</v>
      </c>
      <c r="C53" s="5" t="s">
        <v>2949</v>
      </c>
      <c r="D53" s="5" t="s">
        <v>3428</v>
      </c>
      <c r="E53" s="5" t="s">
        <v>3429</v>
      </c>
      <c r="F53" s="5" t="s">
        <v>3430</v>
      </c>
      <c r="G53" s="5" t="s">
        <v>3431</v>
      </c>
      <c r="H53" s="5" t="s">
        <v>3432</v>
      </c>
      <c r="I53" s="5" t="s">
        <v>3433</v>
      </c>
    </row>
    <row r="54" spans="1:10">
      <c r="A54" s="5">
        <v>7</v>
      </c>
      <c r="B54" s="5" t="s">
        <v>3434</v>
      </c>
      <c r="C54" s="5" t="s">
        <v>2950</v>
      </c>
      <c r="D54" s="5" t="s">
        <v>3435</v>
      </c>
      <c r="E54" s="5" t="s">
        <v>3436</v>
      </c>
      <c r="F54" s="5" t="s">
        <v>3437</v>
      </c>
      <c r="G54" s="5" t="s">
        <v>3438</v>
      </c>
      <c r="H54" s="5" t="s">
        <v>3439</v>
      </c>
      <c r="I54" s="5" t="s">
        <v>3440</v>
      </c>
      <c r="J54" s="5" t="s">
        <v>3441</v>
      </c>
    </row>
    <row r="55" spans="1:10">
      <c r="A55" s="5">
        <v>4</v>
      </c>
      <c r="B55" s="5" t="s">
        <v>3442</v>
      </c>
      <c r="C55" s="5" t="s">
        <v>2951</v>
      </c>
      <c r="D55" s="5" t="s">
        <v>3443</v>
      </c>
      <c r="E55" s="5" t="s">
        <v>3444</v>
      </c>
      <c r="F55" s="5" t="s">
        <v>3445</v>
      </c>
      <c r="G55" s="5" t="s">
        <v>3446</v>
      </c>
    </row>
    <row r="56" spans="1:10">
      <c r="A56" s="5">
        <v>1</v>
      </c>
      <c r="B56" s="5" t="s">
        <v>3447</v>
      </c>
      <c r="C56" s="5" t="s">
        <v>2952</v>
      </c>
      <c r="D56" s="5" t="s">
        <v>3448</v>
      </c>
    </row>
    <row r="57" spans="1:10">
      <c r="A57" s="5">
        <v>3</v>
      </c>
      <c r="B57" s="5" t="s">
        <v>3449</v>
      </c>
      <c r="C57" s="5" t="s">
        <v>2953</v>
      </c>
      <c r="D57" s="5" t="s">
        <v>3450</v>
      </c>
      <c r="E57" s="5" t="s">
        <v>3451</v>
      </c>
      <c r="F57" s="5" t="s">
        <v>3452</v>
      </c>
    </row>
    <row r="58" spans="1:10">
      <c r="A58" s="5">
        <v>2</v>
      </c>
      <c r="B58" s="5" t="s">
        <v>3453</v>
      </c>
      <c r="C58" s="5" t="s">
        <v>2954</v>
      </c>
      <c r="D58" s="5" t="s">
        <v>3454</v>
      </c>
      <c r="E58" s="5" t="s">
        <v>3455</v>
      </c>
    </row>
    <row r="59" spans="1:10">
      <c r="A59" s="5">
        <v>2</v>
      </c>
      <c r="B59" s="5" t="s">
        <v>3456</v>
      </c>
      <c r="C59" s="5" t="s">
        <v>2955</v>
      </c>
      <c r="D59" s="5" t="s">
        <v>3457</v>
      </c>
      <c r="E59" s="5" t="s">
        <v>3458</v>
      </c>
    </row>
    <row r="60" spans="1:10">
      <c r="A60" s="5">
        <v>6</v>
      </c>
      <c r="B60" s="5" t="s">
        <v>3459</v>
      </c>
      <c r="C60" s="5" t="s">
        <v>2956</v>
      </c>
      <c r="D60" s="5" t="s">
        <v>3460</v>
      </c>
      <c r="E60" s="5" t="s">
        <v>3461</v>
      </c>
      <c r="F60" s="5" t="s">
        <v>3462</v>
      </c>
      <c r="G60" s="5" t="s">
        <v>3463</v>
      </c>
      <c r="H60" s="5" t="s">
        <v>3464</v>
      </c>
      <c r="I60" s="5" t="s">
        <v>3465</v>
      </c>
    </row>
    <row r="61" spans="1:10">
      <c r="A61" s="5">
        <v>1</v>
      </c>
      <c r="B61" s="5" t="s">
        <v>3466</v>
      </c>
      <c r="C61" s="5" t="s">
        <v>2957</v>
      </c>
      <c r="D61" s="5" t="s">
        <v>3467</v>
      </c>
    </row>
    <row r="62" spans="1:10">
      <c r="A62" s="5">
        <v>7</v>
      </c>
      <c r="B62" s="5" t="s">
        <v>3468</v>
      </c>
      <c r="C62" s="5" t="s">
        <v>2958</v>
      </c>
      <c r="D62" s="5" t="s">
        <v>3469</v>
      </c>
      <c r="E62" s="5" t="s">
        <v>3470</v>
      </c>
      <c r="F62" s="5" t="s">
        <v>3471</v>
      </c>
      <c r="G62" s="5" t="s">
        <v>3472</v>
      </c>
      <c r="H62" s="5" t="s">
        <v>3473</v>
      </c>
      <c r="I62" s="5" t="s">
        <v>3474</v>
      </c>
      <c r="J62" s="5" t="s">
        <v>3475</v>
      </c>
    </row>
    <row r="63" spans="1:10">
      <c r="A63" s="5">
        <v>1</v>
      </c>
      <c r="B63" s="5" t="s">
        <v>3476</v>
      </c>
      <c r="C63" s="5" t="s">
        <v>2959</v>
      </c>
      <c r="D63" s="5" t="s">
        <v>3477</v>
      </c>
    </row>
    <row r="64" spans="1:10">
      <c r="A64" s="5">
        <v>6</v>
      </c>
      <c r="B64" s="5" t="s">
        <v>3478</v>
      </c>
      <c r="C64" s="5" t="s">
        <v>2960</v>
      </c>
      <c r="D64" s="5" t="s">
        <v>3479</v>
      </c>
      <c r="E64" s="5" t="s">
        <v>3480</v>
      </c>
      <c r="F64" s="5" t="s">
        <v>3481</v>
      </c>
      <c r="G64" s="5" t="s">
        <v>3482</v>
      </c>
      <c r="H64" s="5" t="s">
        <v>3483</v>
      </c>
      <c r="I64" s="5" t="s">
        <v>3484</v>
      </c>
    </row>
    <row r="65" spans="1:7">
      <c r="A65" s="5">
        <v>1</v>
      </c>
      <c r="B65" s="5" t="s">
        <v>3485</v>
      </c>
      <c r="C65" s="5" t="s">
        <v>2961</v>
      </c>
      <c r="D65" s="5" t="s">
        <v>3486</v>
      </c>
    </row>
    <row r="66" spans="1:7">
      <c r="A66" s="5">
        <v>1</v>
      </c>
      <c r="B66" s="5" t="s">
        <v>3487</v>
      </c>
      <c r="C66" s="5" t="s">
        <v>2962</v>
      </c>
      <c r="D66" s="5" t="s">
        <v>3488</v>
      </c>
    </row>
    <row r="67" spans="1:7">
      <c r="A67" s="5">
        <v>1</v>
      </c>
      <c r="B67" s="5" t="s">
        <v>3489</v>
      </c>
      <c r="C67" s="5" t="s">
        <v>2963</v>
      </c>
      <c r="D67" s="5" t="s">
        <v>3490</v>
      </c>
    </row>
    <row r="68" spans="1:7">
      <c r="A68" s="5">
        <v>2</v>
      </c>
      <c r="B68" s="5" t="s">
        <v>3491</v>
      </c>
      <c r="C68" s="5" t="s">
        <v>2964</v>
      </c>
      <c r="D68" s="5" t="s">
        <v>3492</v>
      </c>
      <c r="E68" s="5" t="s">
        <v>3493</v>
      </c>
    </row>
    <row r="69" spans="1:7">
      <c r="A69" s="5">
        <v>4</v>
      </c>
      <c r="B69" s="5" t="s">
        <v>3494</v>
      </c>
      <c r="C69" s="5" t="s">
        <v>2965</v>
      </c>
      <c r="D69" s="5" t="s">
        <v>3495</v>
      </c>
      <c r="E69" s="5" t="s">
        <v>3496</v>
      </c>
      <c r="F69" s="5" t="s">
        <v>3497</v>
      </c>
      <c r="G69" s="5" t="s">
        <v>3498</v>
      </c>
    </row>
    <row r="70" spans="1:7">
      <c r="A70" s="5">
        <v>2</v>
      </c>
      <c r="B70" s="5" t="s">
        <v>3499</v>
      </c>
      <c r="C70" s="5" t="s">
        <v>2966</v>
      </c>
      <c r="D70" s="5" t="s">
        <v>3500</v>
      </c>
      <c r="E70" s="5" t="s">
        <v>3501</v>
      </c>
    </row>
    <row r="71" spans="1:7">
      <c r="A71" s="5">
        <v>1</v>
      </c>
      <c r="B71" s="5" t="s">
        <v>3502</v>
      </c>
      <c r="C71" s="5" t="s">
        <v>2967</v>
      </c>
      <c r="D71" s="5" t="s">
        <v>3503</v>
      </c>
    </row>
    <row r="72" spans="1:7">
      <c r="A72" s="5">
        <v>4</v>
      </c>
      <c r="B72" s="5" t="s">
        <v>3504</v>
      </c>
      <c r="C72" s="5" t="s">
        <v>2968</v>
      </c>
      <c r="D72" s="5" t="s">
        <v>3505</v>
      </c>
      <c r="E72" s="5" t="s">
        <v>3506</v>
      </c>
      <c r="F72" s="5" t="s">
        <v>3507</v>
      </c>
      <c r="G72" s="5" t="s">
        <v>3508</v>
      </c>
    </row>
    <row r="73" spans="1:7">
      <c r="A73" s="5">
        <v>4</v>
      </c>
      <c r="B73" s="5" t="s">
        <v>3509</v>
      </c>
      <c r="C73" s="5" t="s">
        <v>2969</v>
      </c>
      <c r="D73" s="5" t="s">
        <v>3510</v>
      </c>
      <c r="E73" s="5" t="s">
        <v>3511</v>
      </c>
      <c r="F73" s="5" t="s">
        <v>3512</v>
      </c>
      <c r="G73" s="5" t="s">
        <v>3513</v>
      </c>
    </row>
    <row r="74" spans="1:7">
      <c r="A74" s="5">
        <v>2</v>
      </c>
      <c r="B74" s="5" t="s">
        <v>3514</v>
      </c>
      <c r="C74" s="5" t="s">
        <v>2970</v>
      </c>
      <c r="D74" s="5" t="s">
        <v>3515</v>
      </c>
      <c r="E74" s="5" t="s">
        <v>3516</v>
      </c>
    </row>
    <row r="75" spans="1:7">
      <c r="A75" s="5">
        <v>1</v>
      </c>
      <c r="B75" s="5" t="s">
        <v>3517</v>
      </c>
      <c r="C75" s="5" t="s">
        <v>2971</v>
      </c>
      <c r="D75" s="5" t="s">
        <v>3518</v>
      </c>
    </row>
    <row r="76" spans="1:7">
      <c r="A76" s="5">
        <v>1</v>
      </c>
      <c r="B76" s="5" t="s">
        <v>3519</v>
      </c>
      <c r="C76" s="5" t="s">
        <v>2972</v>
      </c>
      <c r="D76" s="5" t="s">
        <v>3520</v>
      </c>
    </row>
    <row r="77" spans="1:7">
      <c r="A77" s="5">
        <v>2</v>
      </c>
      <c r="B77" s="5" t="s">
        <v>3521</v>
      </c>
      <c r="C77" s="5" t="s">
        <v>2973</v>
      </c>
      <c r="D77" s="5" t="s">
        <v>3522</v>
      </c>
      <c r="E77" s="5" t="s">
        <v>3523</v>
      </c>
    </row>
    <row r="78" spans="1:7">
      <c r="A78" s="5">
        <v>2</v>
      </c>
      <c r="B78" s="5" t="s">
        <v>3524</v>
      </c>
      <c r="C78" s="5" t="s">
        <v>2974</v>
      </c>
      <c r="D78" s="5" t="s">
        <v>3525</v>
      </c>
      <c r="E78" s="5" t="s">
        <v>3526</v>
      </c>
    </row>
    <row r="79" spans="1:7">
      <c r="A79" s="5">
        <v>1</v>
      </c>
      <c r="B79" s="5" t="s">
        <v>3527</v>
      </c>
      <c r="C79" s="5" t="s">
        <v>2975</v>
      </c>
      <c r="D79" s="5" t="s">
        <v>3528</v>
      </c>
    </row>
    <row r="80" spans="1:7">
      <c r="A80" s="5">
        <v>2</v>
      </c>
      <c r="B80" s="5" t="s">
        <v>3529</v>
      </c>
      <c r="C80" s="5" t="s">
        <v>2976</v>
      </c>
      <c r="D80" s="5" t="s">
        <v>3530</v>
      </c>
      <c r="E80" s="5" t="s">
        <v>3531</v>
      </c>
    </row>
    <row r="81" spans="1:9">
      <c r="A81" s="5">
        <v>2</v>
      </c>
      <c r="B81" s="5" t="s">
        <v>3532</v>
      </c>
      <c r="C81" s="5" t="s">
        <v>2977</v>
      </c>
      <c r="D81" s="5" t="s">
        <v>3533</v>
      </c>
      <c r="E81" s="5" t="s">
        <v>3534</v>
      </c>
    </row>
    <row r="82" spans="1:9">
      <c r="A82" s="5">
        <v>2</v>
      </c>
      <c r="B82" s="5" t="s">
        <v>3535</v>
      </c>
      <c r="C82" s="5" t="s">
        <v>2978</v>
      </c>
      <c r="D82" s="5" t="s">
        <v>3536</v>
      </c>
      <c r="E82" s="5" t="s">
        <v>3537</v>
      </c>
    </row>
    <row r="83" spans="1:9">
      <c r="A83" s="5">
        <v>1</v>
      </c>
      <c r="B83" s="5" t="s">
        <v>3538</v>
      </c>
      <c r="C83" s="5" t="s">
        <v>2979</v>
      </c>
      <c r="D83" s="5" t="s">
        <v>3539</v>
      </c>
    </row>
    <row r="84" spans="1:9">
      <c r="A84" s="5">
        <v>6</v>
      </c>
      <c r="B84" s="5" t="s">
        <v>3540</v>
      </c>
      <c r="C84" s="5" t="s">
        <v>2980</v>
      </c>
      <c r="D84" s="5" t="s">
        <v>3541</v>
      </c>
      <c r="E84" s="5" t="s">
        <v>3542</v>
      </c>
      <c r="F84" s="5" t="s">
        <v>3543</v>
      </c>
      <c r="G84" s="5" t="s">
        <v>3544</v>
      </c>
      <c r="H84" s="5" t="s">
        <v>3545</v>
      </c>
      <c r="I84" s="5" t="s">
        <v>3546</v>
      </c>
    </row>
    <row r="85" spans="1:9">
      <c r="A85" s="5">
        <v>2</v>
      </c>
      <c r="B85" s="5" t="s">
        <v>3547</v>
      </c>
      <c r="C85" s="5" t="s">
        <v>2981</v>
      </c>
      <c r="D85" s="5" t="s">
        <v>3548</v>
      </c>
      <c r="E85" s="5" t="s">
        <v>3549</v>
      </c>
    </row>
    <row r="86" spans="1:9">
      <c r="A86" s="5">
        <v>1</v>
      </c>
      <c r="B86" s="5" t="s">
        <v>3550</v>
      </c>
      <c r="C86" s="5" t="s">
        <v>2982</v>
      </c>
      <c r="D86" s="5" t="s">
        <v>3551</v>
      </c>
    </row>
    <row r="87" spans="1:9">
      <c r="A87" s="5">
        <v>2</v>
      </c>
      <c r="B87" s="5" t="s">
        <v>3552</v>
      </c>
      <c r="C87" s="5" t="s">
        <v>2983</v>
      </c>
      <c r="D87" s="5" t="s">
        <v>3553</v>
      </c>
      <c r="E87" s="5" t="s">
        <v>3554</v>
      </c>
    </row>
    <row r="88" spans="1:9">
      <c r="A88" s="5">
        <v>2</v>
      </c>
      <c r="B88" s="5" t="s">
        <v>3555</v>
      </c>
      <c r="C88" s="5" t="s">
        <v>2984</v>
      </c>
      <c r="D88" s="5" t="s">
        <v>3556</v>
      </c>
      <c r="E88" s="5" t="s">
        <v>3557</v>
      </c>
    </row>
    <row r="89" spans="1:9">
      <c r="A89" s="5">
        <v>2</v>
      </c>
      <c r="B89" s="5" t="s">
        <v>3558</v>
      </c>
      <c r="C89" s="5" t="s">
        <v>2985</v>
      </c>
      <c r="D89" s="5" t="s">
        <v>3559</v>
      </c>
      <c r="E89" s="5" t="s">
        <v>3560</v>
      </c>
    </row>
    <row r="90" spans="1:9">
      <c r="A90" s="5">
        <v>2</v>
      </c>
      <c r="B90" s="5" t="s">
        <v>3561</v>
      </c>
      <c r="C90" s="5" t="s">
        <v>2986</v>
      </c>
      <c r="D90" s="5" t="s">
        <v>3562</v>
      </c>
      <c r="E90" s="5" t="s">
        <v>3563</v>
      </c>
    </row>
    <row r="91" spans="1:9">
      <c r="A91" s="5">
        <v>1</v>
      </c>
      <c r="B91" s="5" t="s">
        <v>3564</v>
      </c>
      <c r="C91" s="5" t="s">
        <v>2987</v>
      </c>
      <c r="D91" s="5" t="s">
        <v>3565</v>
      </c>
    </row>
    <row r="92" spans="1:9">
      <c r="A92" s="5">
        <v>1</v>
      </c>
      <c r="B92" s="5" t="s">
        <v>3566</v>
      </c>
      <c r="C92" s="5" t="s">
        <v>2988</v>
      </c>
      <c r="D92" s="5" t="s">
        <v>3567</v>
      </c>
    </row>
    <row r="93" spans="1:9">
      <c r="A93" s="5">
        <v>4</v>
      </c>
      <c r="B93" s="5" t="s">
        <v>3568</v>
      </c>
      <c r="C93" s="5" t="s">
        <v>2989</v>
      </c>
      <c r="D93" s="5" t="s">
        <v>3569</v>
      </c>
      <c r="E93" s="5" t="s">
        <v>3570</v>
      </c>
      <c r="F93" s="5" t="s">
        <v>3571</v>
      </c>
      <c r="G93" s="5" t="s">
        <v>3572</v>
      </c>
    </row>
    <row r="94" spans="1:9">
      <c r="A94" s="5">
        <v>1</v>
      </c>
      <c r="B94" s="5" t="s">
        <v>3573</v>
      </c>
      <c r="C94" s="5" t="s">
        <v>2990</v>
      </c>
      <c r="D94" s="5" t="s">
        <v>3574</v>
      </c>
    </row>
    <row r="95" spans="1:9">
      <c r="A95" s="5">
        <v>3</v>
      </c>
      <c r="B95" s="5" t="s">
        <v>3575</v>
      </c>
      <c r="C95" s="5" t="s">
        <v>2991</v>
      </c>
      <c r="D95" s="5" t="s">
        <v>3576</v>
      </c>
      <c r="E95" s="5" t="s">
        <v>3577</v>
      </c>
      <c r="F95" s="5" t="s">
        <v>3578</v>
      </c>
    </row>
    <row r="96" spans="1:9">
      <c r="A96" s="5">
        <v>6</v>
      </c>
      <c r="B96" s="5" t="s">
        <v>3579</v>
      </c>
      <c r="C96" s="5" t="s">
        <v>2992</v>
      </c>
      <c r="D96" s="5" t="s">
        <v>3580</v>
      </c>
      <c r="E96" s="5" t="s">
        <v>3581</v>
      </c>
      <c r="F96" s="5" t="s">
        <v>3582</v>
      </c>
      <c r="G96" s="5" t="s">
        <v>3583</v>
      </c>
      <c r="H96" s="5" t="s">
        <v>3584</v>
      </c>
      <c r="I96" s="5" t="s">
        <v>3585</v>
      </c>
    </row>
    <row r="97" spans="1:8">
      <c r="A97" s="5">
        <v>3</v>
      </c>
      <c r="B97" s="5" t="s">
        <v>3586</v>
      </c>
      <c r="C97" s="5" t="s">
        <v>2993</v>
      </c>
      <c r="D97" s="5" t="s">
        <v>3587</v>
      </c>
      <c r="E97" s="5" t="s">
        <v>3588</v>
      </c>
      <c r="F97" s="5" t="s">
        <v>3589</v>
      </c>
    </row>
    <row r="98" spans="1:8">
      <c r="A98" s="5">
        <v>3</v>
      </c>
      <c r="B98" s="5" t="s">
        <v>3590</v>
      </c>
      <c r="C98" s="5" t="s">
        <v>2994</v>
      </c>
      <c r="D98" s="5" t="s">
        <v>3591</v>
      </c>
      <c r="E98" s="5" t="s">
        <v>3592</v>
      </c>
      <c r="F98" s="5" t="s">
        <v>3593</v>
      </c>
    </row>
    <row r="99" spans="1:8">
      <c r="A99" s="5">
        <v>2</v>
      </c>
      <c r="B99" s="5" t="s">
        <v>3594</v>
      </c>
      <c r="C99" s="5" t="s">
        <v>2995</v>
      </c>
      <c r="D99" s="5" t="s">
        <v>3595</v>
      </c>
      <c r="E99" s="5" t="s">
        <v>3596</v>
      </c>
    </row>
    <row r="100" spans="1:8">
      <c r="A100" s="5">
        <v>1</v>
      </c>
      <c r="B100" s="5" t="s">
        <v>3597</v>
      </c>
      <c r="C100" s="5" t="s">
        <v>2996</v>
      </c>
      <c r="D100" s="5" t="s">
        <v>3598</v>
      </c>
    </row>
    <row r="101" spans="1:8">
      <c r="A101" s="5">
        <v>1</v>
      </c>
      <c r="B101" s="5" t="s">
        <v>3599</v>
      </c>
      <c r="C101" s="5" t="s">
        <v>2997</v>
      </c>
      <c r="D101" s="5" t="s">
        <v>3600</v>
      </c>
    </row>
    <row r="102" spans="1:8">
      <c r="A102" s="5">
        <v>3</v>
      </c>
      <c r="B102" s="5" t="s">
        <v>3601</v>
      </c>
      <c r="C102" s="5" t="s">
        <v>2998</v>
      </c>
      <c r="D102" s="5" t="s">
        <v>3602</v>
      </c>
      <c r="E102" s="5" t="s">
        <v>3603</v>
      </c>
      <c r="F102" s="5" t="s">
        <v>3604</v>
      </c>
    </row>
    <row r="103" spans="1:8">
      <c r="A103" s="5">
        <v>3</v>
      </c>
      <c r="B103" s="5" t="s">
        <v>3605</v>
      </c>
      <c r="C103" s="5" t="s">
        <v>2999</v>
      </c>
      <c r="D103" s="5" t="s">
        <v>3606</v>
      </c>
      <c r="E103" s="5" t="s">
        <v>3607</v>
      </c>
      <c r="F103" s="5" t="s">
        <v>3608</v>
      </c>
    </row>
    <row r="104" spans="1:8">
      <c r="A104" s="5">
        <v>1</v>
      </c>
      <c r="B104" s="5" t="s">
        <v>3609</v>
      </c>
      <c r="C104" s="5" t="s">
        <v>3000</v>
      </c>
      <c r="D104" s="5" t="s">
        <v>3610</v>
      </c>
    </row>
    <row r="105" spans="1:8">
      <c r="A105" s="5">
        <v>4</v>
      </c>
      <c r="B105" s="5" t="s">
        <v>3611</v>
      </c>
      <c r="C105" s="5" t="s">
        <v>3001</v>
      </c>
      <c r="D105" s="5" t="s">
        <v>3612</v>
      </c>
      <c r="E105" s="5" t="s">
        <v>3613</v>
      </c>
      <c r="F105" s="5" t="s">
        <v>3614</v>
      </c>
      <c r="G105" s="5" t="s">
        <v>3615</v>
      </c>
    </row>
    <row r="106" spans="1:8">
      <c r="A106" s="5">
        <v>5</v>
      </c>
      <c r="B106" s="5" t="s">
        <v>3616</v>
      </c>
      <c r="C106" s="5" t="s">
        <v>3002</v>
      </c>
      <c r="D106" s="5" t="s">
        <v>3617</v>
      </c>
      <c r="E106" s="5" t="s">
        <v>3618</v>
      </c>
      <c r="F106" s="5" t="s">
        <v>3619</v>
      </c>
      <c r="G106" s="5" t="s">
        <v>3620</v>
      </c>
      <c r="H106" s="5" t="s">
        <v>3621</v>
      </c>
    </row>
    <row r="107" spans="1:8">
      <c r="A107" s="5">
        <v>2</v>
      </c>
      <c r="B107" s="5" t="s">
        <v>3622</v>
      </c>
      <c r="C107" s="5" t="s">
        <v>3003</v>
      </c>
      <c r="D107" s="5" t="s">
        <v>3623</v>
      </c>
      <c r="E107" s="5" t="s">
        <v>3624</v>
      </c>
    </row>
    <row r="108" spans="1:8">
      <c r="A108" s="5">
        <v>1</v>
      </c>
      <c r="B108" s="5" t="s">
        <v>3625</v>
      </c>
      <c r="C108" s="5" t="s">
        <v>3004</v>
      </c>
      <c r="D108" s="5" t="s">
        <v>3626</v>
      </c>
    </row>
    <row r="109" spans="1:8">
      <c r="A109" s="5">
        <v>3</v>
      </c>
      <c r="B109" s="5" t="s">
        <v>3627</v>
      </c>
      <c r="C109" s="5" t="s">
        <v>3005</v>
      </c>
      <c r="D109" s="5" t="s">
        <v>3628</v>
      </c>
      <c r="E109" s="5" t="s">
        <v>3629</v>
      </c>
      <c r="F109" s="5" t="s">
        <v>3630</v>
      </c>
    </row>
    <row r="110" spans="1:8">
      <c r="A110" s="5">
        <v>1</v>
      </c>
      <c r="B110" s="5" t="s">
        <v>3631</v>
      </c>
      <c r="C110" s="5" t="s">
        <v>3006</v>
      </c>
      <c r="D110" s="5" t="s">
        <v>3632</v>
      </c>
    </row>
    <row r="111" spans="1:8">
      <c r="A111" s="5">
        <v>3</v>
      </c>
      <c r="B111" s="5" t="s">
        <v>3633</v>
      </c>
      <c r="C111" s="5" t="s">
        <v>3007</v>
      </c>
      <c r="D111" s="5" t="s">
        <v>3634</v>
      </c>
      <c r="E111" s="5" t="s">
        <v>3635</v>
      </c>
      <c r="F111" s="5" t="s">
        <v>3636</v>
      </c>
    </row>
    <row r="112" spans="1:8">
      <c r="A112" s="5">
        <v>1</v>
      </c>
      <c r="B112" s="5" t="s">
        <v>3637</v>
      </c>
      <c r="C112" s="5" t="s">
        <v>3008</v>
      </c>
      <c r="D112" s="5" t="s">
        <v>3638</v>
      </c>
    </row>
    <row r="113" spans="1:8">
      <c r="A113" s="5">
        <v>4</v>
      </c>
      <c r="B113" s="5" t="s">
        <v>3639</v>
      </c>
      <c r="C113" s="5" t="s">
        <v>3009</v>
      </c>
      <c r="D113" s="5" t="s">
        <v>3640</v>
      </c>
      <c r="E113" s="5" t="s">
        <v>3641</v>
      </c>
      <c r="F113" s="5" t="s">
        <v>3642</v>
      </c>
      <c r="G113" s="5" t="s">
        <v>3643</v>
      </c>
    </row>
    <row r="114" spans="1:8">
      <c r="A114" s="5">
        <v>2</v>
      </c>
      <c r="B114" s="5" t="s">
        <v>3644</v>
      </c>
      <c r="C114" s="5" t="s">
        <v>3010</v>
      </c>
      <c r="D114" s="5" t="s">
        <v>3645</v>
      </c>
      <c r="E114" s="5" t="s">
        <v>3646</v>
      </c>
    </row>
    <row r="115" spans="1:8">
      <c r="A115" s="5">
        <v>2</v>
      </c>
      <c r="B115" s="5" t="s">
        <v>3647</v>
      </c>
      <c r="C115" s="5" t="s">
        <v>3011</v>
      </c>
      <c r="D115" s="5" t="s">
        <v>3648</v>
      </c>
      <c r="E115" s="5" t="s">
        <v>3649</v>
      </c>
    </row>
    <row r="116" spans="1:8">
      <c r="A116" s="5">
        <v>3</v>
      </c>
      <c r="B116" s="5" t="s">
        <v>3650</v>
      </c>
      <c r="C116" s="5" t="s">
        <v>3012</v>
      </c>
      <c r="D116" s="5" t="s">
        <v>3651</v>
      </c>
      <c r="E116" s="5" t="s">
        <v>3652</v>
      </c>
      <c r="F116" s="5" t="s">
        <v>3653</v>
      </c>
    </row>
    <row r="117" spans="1:8">
      <c r="A117" s="5">
        <v>2</v>
      </c>
      <c r="B117" s="5" t="s">
        <v>3654</v>
      </c>
      <c r="C117" s="5" t="s">
        <v>3013</v>
      </c>
      <c r="D117" s="5" t="s">
        <v>3655</v>
      </c>
      <c r="E117" s="5" t="s">
        <v>3656</v>
      </c>
    </row>
    <row r="118" spans="1:8">
      <c r="A118" s="5">
        <v>2</v>
      </c>
      <c r="B118" s="5" t="s">
        <v>3657</v>
      </c>
      <c r="C118" s="5" t="s">
        <v>3014</v>
      </c>
      <c r="D118" s="5" t="s">
        <v>3658</v>
      </c>
      <c r="E118" s="5" t="s">
        <v>3659</v>
      </c>
    </row>
    <row r="119" spans="1:8">
      <c r="A119" s="5">
        <v>3</v>
      </c>
      <c r="B119" s="5" t="s">
        <v>3660</v>
      </c>
      <c r="C119" s="5" t="s">
        <v>3015</v>
      </c>
      <c r="D119" s="5" t="s">
        <v>3661</v>
      </c>
      <c r="E119" s="5" t="s">
        <v>3662</v>
      </c>
      <c r="F119" s="5" t="s">
        <v>3663</v>
      </c>
    </row>
    <row r="120" spans="1:8">
      <c r="A120" s="5">
        <v>2</v>
      </c>
      <c r="B120" s="5" t="s">
        <v>3664</v>
      </c>
      <c r="C120" s="5" t="s">
        <v>3016</v>
      </c>
      <c r="D120" s="5" t="s">
        <v>3665</v>
      </c>
      <c r="E120" s="5" t="s">
        <v>3666</v>
      </c>
    </row>
    <row r="121" spans="1:8">
      <c r="A121" s="5">
        <v>5</v>
      </c>
      <c r="B121" s="5" t="s">
        <v>3667</v>
      </c>
      <c r="C121" s="5" t="s">
        <v>3017</v>
      </c>
      <c r="D121" s="5" t="s">
        <v>3668</v>
      </c>
      <c r="E121" s="5" t="s">
        <v>3669</v>
      </c>
      <c r="F121" s="5" t="s">
        <v>3670</v>
      </c>
      <c r="G121" s="5" t="s">
        <v>3671</v>
      </c>
      <c r="H121" s="5" t="s">
        <v>3672</v>
      </c>
    </row>
    <row r="122" spans="1:8">
      <c r="A122" s="5">
        <v>1</v>
      </c>
      <c r="B122" s="5" t="s">
        <v>3673</v>
      </c>
      <c r="C122" s="5" t="s">
        <v>3018</v>
      </c>
      <c r="D122" s="5" t="s">
        <v>3674</v>
      </c>
    </row>
    <row r="123" spans="1:8">
      <c r="A123" s="5">
        <v>1</v>
      </c>
      <c r="B123" s="5" t="s">
        <v>3675</v>
      </c>
      <c r="C123" s="5" t="s">
        <v>3019</v>
      </c>
      <c r="D123" s="5" t="s">
        <v>3676</v>
      </c>
    </row>
    <row r="124" spans="1:8">
      <c r="A124" s="5">
        <v>1</v>
      </c>
      <c r="B124" s="5" t="s">
        <v>3677</v>
      </c>
      <c r="C124" s="5" t="s">
        <v>3020</v>
      </c>
      <c r="D124" s="5" t="s">
        <v>3678</v>
      </c>
    </row>
    <row r="125" spans="1:8">
      <c r="A125" s="5">
        <v>2</v>
      </c>
      <c r="B125" s="5" t="s">
        <v>3679</v>
      </c>
      <c r="C125" s="5" t="s">
        <v>3021</v>
      </c>
      <c r="D125" s="5" t="s">
        <v>3680</v>
      </c>
      <c r="E125" s="5" t="s">
        <v>3681</v>
      </c>
    </row>
    <row r="126" spans="1:8">
      <c r="A126" s="5">
        <v>2</v>
      </c>
      <c r="B126" s="5" t="s">
        <v>3682</v>
      </c>
      <c r="C126" s="5" t="s">
        <v>3022</v>
      </c>
      <c r="D126" s="5" t="s">
        <v>3683</v>
      </c>
      <c r="E126" s="5" t="s">
        <v>3684</v>
      </c>
    </row>
    <row r="127" spans="1:8">
      <c r="A127" s="5">
        <v>2</v>
      </c>
      <c r="B127" s="5" t="s">
        <v>3685</v>
      </c>
      <c r="C127" s="5" t="s">
        <v>3023</v>
      </c>
      <c r="D127" s="5" t="s">
        <v>3686</v>
      </c>
      <c r="E127" s="5" t="s">
        <v>3687</v>
      </c>
    </row>
    <row r="128" spans="1:8">
      <c r="A128" s="5">
        <v>1</v>
      </c>
      <c r="B128" s="5" t="s">
        <v>3688</v>
      </c>
      <c r="C128" s="5" t="s">
        <v>3024</v>
      </c>
      <c r="D128" s="5" t="s">
        <v>3689</v>
      </c>
    </row>
    <row r="129" spans="1:47">
      <c r="A129" s="5">
        <v>1</v>
      </c>
      <c r="B129" s="5" t="s">
        <v>3690</v>
      </c>
      <c r="C129" s="5" t="s">
        <v>3025</v>
      </c>
      <c r="D129" s="5" t="s">
        <v>3691</v>
      </c>
    </row>
    <row r="130" spans="1:47">
      <c r="A130" s="5">
        <v>1</v>
      </c>
      <c r="B130" s="5" t="s">
        <v>3692</v>
      </c>
      <c r="C130" s="5" t="s">
        <v>3026</v>
      </c>
      <c r="D130" s="5" t="s">
        <v>3693</v>
      </c>
    </row>
    <row r="131" spans="1:47">
      <c r="A131" s="5">
        <v>1</v>
      </c>
      <c r="B131" s="5" t="s">
        <v>3694</v>
      </c>
      <c r="C131" s="5" t="s">
        <v>3027</v>
      </c>
      <c r="D131" s="5" t="s">
        <v>3695</v>
      </c>
    </row>
    <row r="132" spans="1:47">
      <c r="A132" s="5">
        <v>1</v>
      </c>
      <c r="B132" s="5" t="s">
        <v>3696</v>
      </c>
      <c r="C132" s="5" t="s">
        <v>3028</v>
      </c>
      <c r="D132" s="5" t="s">
        <v>3697</v>
      </c>
    </row>
    <row r="133" spans="1:47">
      <c r="A133" s="5">
        <v>4</v>
      </c>
      <c r="B133" s="5" t="s">
        <v>3698</v>
      </c>
      <c r="C133" s="5" t="s">
        <v>3029</v>
      </c>
      <c r="D133" s="5" t="s">
        <v>3699</v>
      </c>
      <c r="E133" s="5" t="s">
        <v>3700</v>
      </c>
      <c r="F133" s="5" t="s">
        <v>3701</v>
      </c>
      <c r="G133" s="5" t="s">
        <v>3702</v>
      </c>
    </row>
    <row r="134" spans="1:47">
      <c r="A134" s="5">
        <v>3</v>
      </c>
      <c r="B134" s="5" t="s">
        <v>3703</v>
      </c>
      <c r="C134" s="5" t="s">
        <v>3030</v>
      </c>
      <c r="D134" s="5" t="s">
        <v>3704</v>
      </c>
      <c r="E134" s="5" t="s">
        <v>3705</v>
      </c>
      <c r="F134" s="5" t="s">
        <v>3706</v>
      </c>
    </row>
    <row r="135" spans="1:47">
      <c r="A135" s="5">
        <v>4</v>
      </c>
      <c r="B135" s="5" t="s">
        <v>3707</v>
      </c>
      <c r="C135" s="5" t="s">
        <v>3031</v>
      </c>
      <c r="D135" s="5" t="s">
        <v>3708</v>
      </c>
      <c r="E135" s="5" t="s">
        <v>3709</v>
      </c>
      <c r="F135" s="5" t="s">
        <v>3710</v>
      </c>
      <c r="G135" s="5" t="s">
        <v>3711</v>
      </c>
    </row>
    <row r="136" spans="1:47">
      <c r="A136" s="5">
        <v>1</v>
      </c>
      <c r="B136" s="5" t="s">
        <v>3712</v>
      </c>
      <c r="C136" s="5" t="s">
        <v>3032</v>
      </c>
      <c r="D136" s="5" t="s">
        <v>3713</v>
      </c>
    </row>
    <row r="137" spans="1:47">
      <c r="A137" s="5">
        <v>1</v>
      </c>
      <c r="B137" s="5" t="s">
        <v>3714</v>
      </c>
      <c r="C137" s="5" t="s">
        <v>3033</v>
      </c>
      <c r="D137" s="5" t="s">
        <v>3715</v>
      </c>
    </row>
    <row r="138" spans="1:47">
      <c r="A138" s="5">
        <v>2</v>
      </c>
      <c r="B138" s="5" t="s">
        <v>3716</v>
      </c>
      <c r="C138" s="5" t="s">
        <v>3034</v>
      </c>
      <c r="D138" s="5" t="s">
        <v>3717</v>
      </c>
      <c r="E138" s="5" t="s">
        <v>3718</v>
      </c>
    </row>
    <row r="139" spans="1:47">
      <c r="A139" s="5">
        <v>3</v>
      </c>
      <c r="B139" s="5" t="s">
        <v>3719</v>
      </c>
      <c r="C139" s="5" t="s">
        <v>3035</v>
      </c>
      <c r="D139" s="5" t="s">
        <v>3720</v>
      </c>
      <c r="E139" s="5" t="s">
        <v>3721</v>
      </c>
      <c r="F139" s="5" t="s">
        <v>3722</v>
      </c>
    </row>
    <row r="140" spans="1:47">
      <c r="A140" s="5">
        <v>2</v>
      </c>
      <c r="B140" s="5" t="s">
        <v>3723</v>
      </c>
      <c r="C140" s="5" t="s">
        <v>3036</v>
      </c>
      <c r="D140" s="5" t="s">
        <v>3724</v>
      </c>
      <c r="E140" s="5" t="s">
        <v>3725</v>
      </c>
    </row>
    <row r="141" spans="1:47">
      <c r="A141" s="5">
        <v>44</v>
      </c>
      <c r="B141" s="5" t="s">
        <v>3726</v>
      </c>
      <c r="C141" s="5" t="s">
        <v>3037</v>
      </c>
      <c r="D141" s="5" t="s">
        <v>3727</v>
      </c>
      <c r="E141" s="5" t="s">
        <v>3728</v>
      </c>
      <c r="F141" s="5" t="s">
        <v>3729</v>
      </c>
      <c r="G141" s="5" t="s">
        <v>3730</v>
      </c>
      <c r="H141" s="5" t="s">
        <v>3731</v>
      </c>
      <c r="I141" s="5" t="s">
        <v>3732</v>
      </c>
      <c r="J141" s="5" t="s">
        <v>3733</v>
      </c>
      <c r="K141" s="5" t="s">
        <v>3734</v>
      </c>
      <c r="L141" s="5" t="s">
        <v>3735</v>
      </c>
      <c r="M141" s="5" t="s">
        <v>3736</v>
      </c>
      <c r="N141" s="5" t="s">
        <v>3737</v>
      </c>
      <c r="O141" s="5" t="s">
        <v>3738</v>
      </c>
      <c r="P141" s="5" t="s">
        <v>3739</v>
      </c>
      <c r="Q141" s="5" t="s">
        <v>3740</v>
      </c>
      <c r="R141" s="5" t="s">
        <v>3741</v>
      </c>
      <c r="S141" s="5" t="s">
        <v>3742</v>
      </c>
      <c r="T141" s="5" t="s">
        <v>3743</v>
      </c>
      <c r="U141" s="5" t="s">
        <v>3744</v>
      </c>
      <c r="V141" s="5" t="s">
        <v>3745</v>
      </c>
      <c r="W141" s="5" t="s">
        <v>3746</v>
      </c>
      <c r="X141" s="5" t="s">
        <v>3747</v>
      </c>
      <c r="Y141" s="5" t="s">
        <v>3748</v>
      </c>
      <c r="Z141" s="5" t="s">
        <v>3749</v>
      </c>
      <c r="AA141" s="5" t="s">
        <v>3750</v>
      </c>
      <c r="AB141" s="5" t="s">
        <v>3751</v>
      </c>
      <c r="AC141" s="5" t="s">
        <v>3752</v>
      </c>
      <c r="AD141" s="5" t="s">
        <v>3753</v>
      </c>
      <c r="AE141" s="5" t="s">
        <v>3754</v>
      </c>
      <c r="AF141" s="5" t="s">
        <v>3755</v>
      </c>
      <c r="AG141" s="5" t="s">
        <v>3756</v>
      </c>
      <c r="AH141" s="5" t="s">
        <v>3757</v>
      </c>
      <c r="AI141" s="5" t="s">
        <v>3758</v>
      </c>
      <c r="AJ141" s="5" t="s">
        <v>3759</v>
      </c>
      <c r="AK141" s="5" t="s">
        <v>3760</v>
      </c>
      <c r="AL141" s="5" t="s">
        <v>3761</v>
      </c>
      <c r="AM141" s="5" t="s">
        <v>3762</v>
      </c>
      <c r="AN141" s="5" t="s">
        <v>3763</v>
      </c>
      <c r="AO141" s="5" t="s">
        <v>3764</v>
      </c>
      <c r="AP141" s="5" t="s">
        <v>3752</v>
      </c>
      <c r="AQ141" s="5" t="s">
        <v>3765</v>
      </c>
      <c r="AR141" s="5" t="s">
        <v>3766</v>
      </c>
      <c r="AS141" s="5" t="s">
        <v>3767</v>
      </c>
      <c r="AT141" s="5" t="s">
        <v>3768</v>
      </c>
      <c r="AU141" s="5" t="s">
        <v>3769</v>
      </c>
    </row>
    <row r="142" spans="1:47">
      <c r="A142" s="5">
        <v>1</v>
      </c>
      <c r="B142" s="5" t="s">
        <v>3770</v>
      </c>
      <c r="C142" s="5" t="s">
        <v>3038</v>
      </c>
      <c r="D142" s="5" t="s">
        <v>3771</v>
      </c>
    </row>
    <row r="143" spans="1:47">
      <c r="A143" s="5">
        <v>2</v>
      </c>
      <c r="B143" s="5" t="s">
        <v>3772</v>
      </c>
      <c r="C143" s="5" t="s">
        <v>3039</v>
      </c>
      <c r="D143" s="5" t="s">
        <v>3773</v>
      </c>
      <c r="E143" s="5" t="s">
        <v>3774</v>
      </c>
    </row>
    <row r="144" spans="1:47">
      <c r="A144" s="5">
        <v>1</v>
      </c>
      <c r="B144" s="5" t="s">
        <v>3775</v>
      </c>
      <c r="C144" s="5" t="s">
        <v>3040</v>
      </c>
      <c r="D144" s="5" t="s">
        <v>3776</v>
      </c>
    </row>
    <row r="145" spans="1:8">
      <c r="A145" s="5">
        <v>2</v>
      </c>
      <c r="B145" s="5" t="s">
        <v>3777</v>
      </c>
      <c r="C145" s="5" t="s">
        <v>3041</v>
      </c>
      <c r="D145" s="5" t="s">
        <v>3778</v>
      </c>
      <c r="E145" s="5" t="s">
        <v>3779</v>
      </c>
    </row>
    <row r="146" spans="1:8">
      <c r="A146" s="5">
        <v>2</v>
      </c>
      <c r="B146" s="5" t="s">
        <v>3780</v>
      </c>
      <c r="C146" s="5" t="s">
        <v>3042</v>
      </c>
      <c r="D146" s="5" t="s">
        <v>3781</v>
      </c>
      <c r="E146" s="5" t="s">
        <v>3782</v>
      </c>
    </row>
    <row r="147" spans="1:8">
      <c r="A147" s="5">
        <v>1</v>
      </c>
      <c r="B147" s="5" t="s">
        <v>3783</v>
      </c>
      <c r="C147" s="5" t="s">
        <v>3043</v>
      </c>
      <c r="D147" s="5" t="s">
        <v>3784</v>
      </c>
    </row>
    <row r="148" spans="1:8">
      <c r="A148" s="5">
        <v>1</v>
      </c>
      <c r="B148" s="5" t="s">
        <v>3785</v>
      </c>
      <c r="C148" s="5" t="s">
        <v>3044</v>
      </c>
      <c r="D148" s="5" t="s">
        <v>3786</v>
      </c>
    </row>
    <row r="149" spans="1:8">
      <c r="A149" s="5">
        <v>2</v>
      </c>
      <c r="B149" s="5" t="s">
        <v>3787</v>
      </c>
      <c r="C149" s="5" t="s">
        <v>3045</v>
      </c>
      <c r="D149" s="5" t="s">
        <v>3788</v>
      </c>
      <c r="E149" s="5" t="s">
        <v>3789</v>
      </c>
    </row>
    <row r="150" spans="1:8">
      <c r="A150" s="5">
        <v>1</v>
      </c>
      <c r="B150" s="5" t="s">
        <v>3790</v>
      </c>
      <c r="C150" s="5" t="s">
        <v>3046</v>
      </c>
      <c r="D150" s="5" t="s">
        <v>3791</v>
      </c>
    </row>
    <row r="151" spans="1:8">
      <c r="A151" s="5">
        <v>1</v>
      </c>
      <c r="B151" s="5" t="s">
        <v>3792</v>
      </c>
      <c r="C151" s="5" t="s">
        <v>3047</v>
      </c>
      <c r="D151" s="5" t="s">
        <v>3793</v>
      </c>
    </row>
    <row r="152" spans="1:8">
      <c r="A152" s="5">
        <v>5</v>
      </c>
      <c r="B152" s="5" t="s">
        <v>3794</v>
      </c>
      <c r="C152" s="5" t="s">
        <v>3048</v>
      </c>
      <c r="D152" s="5" t="s">
        <v>3795</v>
      </c>
      <c r="E152" s="5" t="s">
        <v>3796</v>
      </c>
      <c r="F152" s="5" t="s">
        <v>3797</v>
      </c>
      <c r="G152" s="5" t="s">
        <v>3798</v>
      </c>
      <c r="H152" s="5" t="s">
        <v>3799</v>
      </c>
    </row>
    <row r="153" spans="1:8">
      <c r="A153" s="5">
        <v>1</v>
      </c>
      <c r="B153" s="5" t="s">
        <v>3800</v>
      </c>
      <c r="C153" s="5" t="s">
        <v>3049</v>
      </c>
      <c r="D153" s="5" t="s">
        <v>3801</v>
      </c>
    </row>
    <row r="154" spans="1:8">
      <c r="A154" s="5">
        <v>2</v>
      </c>
      <c r="B154" s="5" t="s">
        <v>3802</v>
      </c>
      <c r="C154" s="5" t="s">
        <v>3050</v>
      </c>
      <c r="D154" s="5" t="s">
        <v>3803</v>
      </c>
      <c r="E154" s="5" t="s">
        <v>3804</v>
      </c>
    </row>
    <row r="155" spans="1:8">
      <c r="A155" s="5">
        <v>2</v>
      </c>
      <c r="B155" s="5" t="s">
        <v>3805</v>
      </c>
      <c r="C155" s="5" t="s">
        <v>3051</v>
      </c>
      <c r="D155" s="5" t="s">
        <v>3806</v>
      </c>
      <c r="E155" s="5" t="s">
        <v>3807</v>
      </c>
    </row>
    <row r="156" spans="1:8">
      <c r="A156" s="5">
        <v>1</v>
      </c>
      <c r="B156" s="5" t="s">
        <v>3808</v>
      </c>
      <c r="C156" s="5" t="s">
        <v>3052</v>
      </c>
      <c r="D156" s="5" t="s">
        <v>3809</v>
      </c>
    </row>
    <row r="157" spans="1:8">
      <c r="A157" s="5">
        <v>1</v>
      </c>
      <c r="B157" s="5" t="s">
        <v>3810</v>
      </c>
      <c r="C157" s="5" t="s">
        <v>3053</v>
      </c>
      <c r="D157" s="5" t="s">
        <v>3811</v>
      </c>
    </row>
    <row r="158" spans="1:8">
      <c r="A158" s="5">
        <v>2</v>
      </c>
      <c r="B158" s="5" t="s">
        <v>3812</v>
      </c>
      <c r="C158" s="5" t="s">
        <v>3054</v>
      </c>
      <c r="D158" s="5" t="s">
        <v>3813</v>
      </c>
      <c r="E158" s="5" t="s">
        <v>3814</v>
      </c>
    </row>
    <row r="159" spans="1:8">
      <c r="A159" s="5">
        <v>4</v>
      </c>
      <c r="B159" s="5" t="s">
        <v>3815</v>
      </c>
      <c r="C159" s="5" t="s">
        <v>3055</v>
      </c>
      <c r="D159" s="5" t="s">
        <v>3816</v>
      </c>
      <c r="E159" s="5" t="s">
        <v>3817</v>
      </c>
      <c r="F159" s="5" t="s">
        <v>3818</v>
      </c>
      <c r="G159" s="5" t="s">
        <v>3819</v>
      </c>
    </row>
    <row r="160" spans="1:8">
      <c r="A160" s="5">
        <v>4</v>
      </c>
      <c r="B160" s="5" t="s">
        <v>3820</v>
      </c>
      <c r="C160" s="5" t="s">
        <v>3056</v>
      </c>
      <c r="D160" s="5" t="s">
        <v>3821</v>
      </c>
      <c r="E160" s="5" t="s">
        <v>3822</v>
      </c>
      <c r="F160" s="5" t="s">
        <v>3823</v>
      </c>
      <c r="G160" s="5" t="s">
        <v>3824</v>
      </c>
    </row>
    <row r="161" spans="1:7">
      <c r="A161" s="5">
        <v>1</v>
      </c>
      <c r="B161" s="5" t="s">
        <v>3825</v>
      </c>
      <c r="C161" s="5" t="s">
        <v>3057</v>
      </c>
      <c r="D161" s="5" t="s">
        <v>3826</v>
      </c>
    </row>
    <row r="162" spans="1:7">
      <c r="A162" s="5">
        <v>2</v>
      </c>
      <c r="B162" s="5" t="s">
        <v>3827</v>
      </c>
      <c r="C162" s="5" t="s">
        <v>3058</v>
      </c>
      <c r="D162" s="5" t="s">
        <v>3828</v>
      </c>
      <c r="E162" s="5" t="s">
        <v>3829</v>
      </c>
    </row>
    <row r="163" spans="1:7">
      <c r="A163" s="5">
        <v>2</v>
      </c>
      <c r="B163" s="5" t="s">
        <v>3830</v>
      </c>
      <c r="C163" s="5" t="s">
        <v>3059</v>
      </c>
      <c r="D163" s="5" t="s">
        <v>3831</v>
      </c>
      <c r="E163" s="5" t="s">
        <v>3832</v>
      </c>
    </row>
    <row r="164" spans="1:7">
      <c r="A164" s="5">
        <v>1</v>
      </c>
      <c r="B164" s="5" t="s">
        <v>3833</v>
      </c>
      <c r="C164" s="5" t="s">
        <v>3060</v>
      </c>
      <c r="D164" s="5" t="s">
        <v>3834</v>
      </c>
    </row>
    <row r="165" spans="1:7">
      <c r="A165" s="5">
        <v>4</v>
      </c>
      <c r="B165" s="5" t="s">
        <v>3835</v>
      </c>
      <c r="C165" s="5" t="s">
        <v>3061</v>
      </c>
      <c r="D165" s="5" t="s">
        <v>3836</v>
      </c>
      <c r="E165" s="5" t="s">
        <v>3837</v>
      </c>
      <c r="F165" s="5" t="s">
        <v>3838</v>
      </c>
      <c r="G165" s="5" t="s">
        <v>3839</v>
      </c>
    </row>
    <row r="166" spans="1:7">
      <c r="A166" s="5">
        <v>1</v>
      </c>
      <c r="B166" s="5" t="s">
        <v>3840</v>
      </c>
      <c r="C166" s="5" t="s">
        <v>3062</v>
      </c>
      <c r="D166" s="5" t="s">
        <v>3841</v>
      </c>
    </row>
    <row r="167" spans="1:7">
      <c r="A167" s="5">
        <v>1</v>
      </c>
      <c r="B167" s="5" t="s">
        <v>3842</v>
      </c>
      <c r="C167" s="5" t="s">
        <v>3063</v>
      </c>
      <c r="D167" s="5" t="s">
        <v>3843</v>
      </c>
    </row>
    <row r="168" spans="1:7">
      <c r="A168" s="5">
        <v>1</v>
      </c>
      <c r="B168" s="5" t="s">
        <v>3844</v>
      </c>
      <c r="C168" s="5" t="s">
        <v>3064</v>
      </c>
      <c r="D168" s="5" t="s">
        <v>3845</v>
      </c>
    </row>
    <row r="169" spans="1:7">
      <c r="A169" s="5">
        <v>2</v>
      </c>
      <c r="B169" s="5" t="s">
        <v>3846</v>
      </c>
      <c r="C169" s="5" t="s">
        <v>3065</v>
      </c>
      <c r="D169" s="5" t="s">
        <v>3847</v>
      </c>
      <c r="E169" s="5" t="s">
        <v>3848</v>
      </c>
    </row>
    <row r="170" spans="1:7">
      <c r="A170" s="5">
        <v>1</v>
      </c>
      <c r="B170" s="5" t="s">
        <v>3849</v>
      </c>
      <c r="C170" s="5" t="s">
        <v>3066</v>
      </c>
      <c r="D170" s="5" t="s">
        <v>3850</v>
      </c>
    </row>
    <row r="171" spans="1:7">
      <c r="A171" s="5">
        <v>2</v>
      </c>
      <c r="B171" s="5" t="s">
        <v>3851</v>
      </c>
      <c r="C171" s="5" t="s">
        <v>3067</v>
      </c>
      <c r="D171" s="5" t="s">
        <v>3852</v>
      </c>
      <c r="E171" s="5" t="s">
        <v>3853</v>
      </c>
    </row>
    <row r="172" spans="1:7">
      <c r="A172" s="5">
        <v>2</v>
      </c>
      <c r="B172" s="5" t="s">
        <v>3854</v>
      </c>
      <c r="C172" s="5" t="s">
        <v>3068</v>
      </c>
      <c r="D172" s="5" t="s">
        <v>3855</v>
      </c>
      <c r="E172" s="5" t="s">
        <v>3856</v>
      </c>
    </row>
    <row r="173" spans="1:7">
      <c r="A173" s="5">
        <v>1</v>
      </c>
      <c r="B173" s="5" t="s">
        <v>3857</v>
      </c>
      <c r="C173" s="5" t="s">
        <v>3069</v>
      </c>
      <c r="D173" s="5" t="s">
        <v>3858</v>
      </c>
    </row>
    <row r="174" spans="1:7">
      <c r="A174" s="5">
        <v>4</v>
      </c>
      <c r="B174" s="5" t="s">
        <v>3859</v>
      </c>
      <c r="C174" s="5" t="s">
        <v>3070</v>
      </c>
      <c r="D174" s="5" t="s">
        <v>3860</v>
      </c>
      <c r="E174" s="5" t="s">
        <v>3861</v>
      </c>
      <c r="F174" s="5" t="s">
        <v>3862</v>
      </c>
      <c r="G174" s="5" t="s">
        <v>3863</v>
      </c>
    </row>
    <row r="175" spans="1:7">
      <c r="A175" s="5">
        <v>1</v>
      </c>
      <c r="B175" s="5" t="s">
        <v>3864</v>
      </c>
      <c r="C175" s="5" t="s">
        <v>3071</v>
      </c>
      <c r="D175" s="5" t="s">
        <v>3865</v>
      </c>
    </row>
    <row r="176" spans="1:7">
      <c r="A176" s="5">
        <v>2</v>
      </c>
      <c r="B176" s="5" t="s">
        <v>3866</v>
      </c>
      <c r="C176" s="5" t="s">
        <v>3072</v>
      </c>
      <c r="D176" s="5" t="s">
        <v>3867</v>
      </c>
      <c r="E176" s="5" t="s">
        <v>3868</v>
      </c>
    </row>
    <row r="177" spans="1:9">
      <c r="A177" s="5">
        <v>2</v>
      </c>
      <c r="B177" s="5" t="s">
        <v>3869</v>
      </c>
      <c r="C177" s="5" t="s">
        <v>3073</v>
      </c>
      <c r="D177" s="5" t="s">
        <v>3870</v>
      </c>
      <c r="E177" s="5" t="s">
        <v>3871</v>
      </c>
    </row>
    <row r="178" spans="1:9">
      <c r="A178" s="5">
        <v>1</v>
      </c>
      <c r="B178" s="5" t="s">
        <v>3872</v>
      </c>
      <c r="C178" s="5" t="s">
        <v>3074</v>
      </c>
      <c r="D178" s="5" t="s">
        <v>3873</v>
      </c>
    </row>
    <row r="179" spans="1:9">
      <c r="A179" s="5">
        <v>1</v>
      </c>
      <c r="B179" s="5" t="s">
        <v>3874</v>
      </c>
      <c r="C179" s="5" t="s">
        <v>3075</v>
      </c>
      <c r="D179" s="5" t="s">
        <v>3875</v>
      </c>
    </row>
    <row r="180" spans="1:9">
      <c r="A180" s="5">
        <v>1</v>
      </c>
      <c r="B180" s="5" t="s">
        <v>3876</v>
      </c>
      <c r="C180" s="5" t="s">
        <v>3076</v>
      </c>
      <c r="D180" s="5" t="s">
        <v>3877</v>
      </c>
    </row>
    <row r="181" spans="1:9">
      <c r="A181" s="5">
        <v>1</v>
      </c>
      <c r="B181" s="5" t="s">
        <v>3878</v>
      </c>
      <c r="C181" s="5" t="s">
        <v>3077</v>
      </c>
      <c r="D181" s="5" t="s">
        <v>3879</v>
      </c>
    </row>
    <row r="182" spans="1:9">
      <c r="A182" s="5">
        <v>2</v>
      </c>
      <c r="B182" s="5" t="s">
        <v>3880</v>
      </c>
      <c r="C182" s="5" t="s">
        <v>3078</v>
      </c>
      <c r="D182" s="5" t="s">
        <v>3881</v>
      </c>
      <c r="E182" s="5" t="s">
        <v>3882</v>
      </c>
    </row>
    <row r="183" spans="1:9">
      <c r="A183" s="5">
        <v>6</v>
      </c>
      <c r="B183" s="5" t="s">
        <v>3883</v>
      </c>
      <c r="C183" s="5" t="s">
        <v>3079</v>
      </c>
      <c r="D183" s="5" t="s">
        <v>3884</v>
      </c>
      <c r="E183" s="5" t="s">
        <v>3885</v>
      </c>
      <c r="F183" s="5" t="s">
        <v>3886</v>
      </c>
      <c r="G183" s="5" t="s">
        <v>3887</v>
      </c>
      <c r="H183" s="5" t="s">
        <v>3888</v>
      </c>
      <c r="I183" s="5" t="s">
        <v>3889</v>
      </c>
    </row>
    <row r="184" spans="1:9">
      <c r="A184" s="5">
        <v>5</v>
      </c>
      <c r="B184" s="5" t="s">
        <v>3890</v>
      </c>
      <c r="C184" s="5" t="s">
        <v>3080</v>
      </c>
      <c r="D184" s="5" t="s">
        <v>3891</v>
      </c>
      <c r="E184" s="5" t="s">
        <v>3892</v>
      </c>
      <c r="F184" s="5" t="s">
        <v>3893</v>
      </c>
      <c r="G184" s="5" t="s">
        <v>3894</v>
      </c>
      <c r="H184" s="5" t="s">
        <v>3895</v>
      </c>
    </row>
    <row r="185" spans="1:9">
      <c r="A185" s="5">
        <v>5</v>
      </c>
      <c r="B185" s="5" t="s">
        <v>3896</v>
      </c>
      <c r="C185" s="5" t="s">
        <v>3081</v>
      </c>
      <c r="D185" s="5" t="s">
        <v>3897</v>
      </c>
      <c r="E185" s="5" t="s">
        <v>3898</v>
      </c>
      <c r="F185" s="5" t="s">
        <v>3899</v>
      </c>
      <c r="G185" s="5" t="s">
        <v>3900</v>
      </c>
      <c r="H185" s="5" t="s">
        <v>3901</v>
      </c>
    </row>
    <row r="186" spans="1:9">
      <c r="A186" s="5">
        <v>2</v>
      </c>
      <c r="B186" s="5" t="s">
        <v>3902</v>
      </c>
      <c r="C186" s="5" t="s">
        <v>3082</v>
      </c>
      <c r="D186" s="5" t="s">
        <v>3903</v>
      </c>
      <c r="E186" s="5" t="s">
        <v>3904</v>
      </c>
    </row>
    <row r="187" spans="1:9">
      <c r="A187" s="5">
        <v>1</v>
      </c>
      <c r="B187" s="5" t="s">
        <v>3905</v>
      </c>
      <c r="C187" s="5" t="s">
        <v>3083</v>
      </c>
      <c r="D187" s="5" t="s">
        <v>3906</v>
      </c>
    </row>
    <row r="188" spans="1:9">
      <c r="A188" s="5">
        <v>3</v>
      </c>
      <c r="B188" s="5" t="s">
        <v>3907</v>
      </c>
      <c r="C188" s="5" t="s">
        <v>3084</v>
      </c>
      <c r="D188" s="5" t="s">
        <v>3908</v>
      </c>
      <c r="E188" s="5" t="s">
        <v>3909</v>
      </c>
      <c r="F188" s="5" t="s">
        <v>3910</v>
      </c>
    </row>
    <row r="189" spans="1:9">
      <c r="A189" s="5">
        <v>2</v>
      </c>
      <c r="B189" s="5" t="s">
        <v>3911</v>
      </c>
      <c r="C189" s="5" t="s">
        <v>3085</v>
      </c>
      <c r="D189" s="5" t="s">
        <v>3912</v>
      </c>
      <c r="E189" s="5" t="s">
        <v>3913</v>
      </c>
    </row>
    <row r="190" spans="1:9">
      <c r="A190" s="5">
        <v>1</v>
      </c>
      <c r="B190" s="5" t="s">
        <v>3914</v>
      </c>
      <c r="C190" s="5" t="s">
        <v>3086</v>
      </c>
      <c r="D190" s="5" t="s">
        <v>3915</v>
      </c>
    </row>
    <row r="191" spans="1:9">
      <c r="A191" s="5">
        <v>2</v>
      </c>
      <c r="B191" s="5" t="s">
        <v>3916</v>
      </c>
      <c r="C191" s="5" t="s">
        <v>3087</v>
      </c>
      <c r="D191" s="5" t="s">
        <v>3917</v>
      </c>
      <c r="E191" s="5" t="s">
        <v>3918</v>
      </c>
    </row>
    <row r="192" spans="1:9">
      <c r="A192" s="5">
        <v>1</v>
      </c>
      <c r="B192" s="5" t="s">
        <v>3919</v>
      </c>
      <c r="C192" s="5" t="s">
        <v>3088</v>
      </c>
      <c r="D192" s="5" t="s">
        <v>3920</v>
      </c>
    </row>
    <row r="193" spans="1:35">
      <c r="A193" s="5">
        <v>2</v>
      </c>
      <c r="B193" s="5" t="s">
        <v>3921</v>
      </c>
      <c r="C193" s="5" t="s">
        <v>3089</v>
      </c>
      <c r="D193" s="5" t="s">
        <v>3922</v>
      </c>
      <c r="E193" s="5" t="s">
        <v>3923</v>
      </c>
    </row>
    <row r="194" spans="1:35">
      <c r="A194" s="5">
        <v>1</v>
      </c>
      <c r="B194" s="5" t="s">
        <v>3924</v>
      </c>
      <c r="C194" s="5" t="s">
        <v>3090</v>
      </c>
      <c r="D194" s="5" t="s">
        <v>3925</v>
      </c>
    </row>
    <row r="195" spans="1:35">
      <c r="A195" s="5">
        <v>1</v>
      </c>
      <c r="B195" s="5" t="s">
        <v>3926</v>
      </c>
      <c r="C195" s="5" t="s">
        <v>3091</v>
      </c>
      <c r="D195" s="5" t="s">
        <v>3927</v>
      </c>
    </row>
    <row r="196" spans="1:35">
      <c r="A196" s="5">
        <v>1</v>
      </c>
      <c r="B196" s="5" t="s">
        <v>3928</v>
      </c>
      <c r="C196" s="5" t="s">
        <v>3092</v>
      </c>
      <c r="D196" s="5" t="s">
        <v>3929</v>
      </c>
    </row>
    <row r="197" spans="1:35">
      <c r="A197" s="5">
        <v>1</v>
      </c>
      <c r="B197" s="5" t="s">
        <v>3930</v>
      </c>
      <c r="C197" s="5" t="s">
        <v>3093</v>
      </c>
      <c r="D197" s="5" t="s">
        <v>3931</v>
      </c>
    </row>
    <row r="198" spans="1:35">
      <c r="A198" s="5">
        <v>3</v>
      </c>
      <c r="B198" s="5" t="s">
        <v>3932</v>
      </c>
      <c r="C198" s="5" t="s">
        <v>3094</v>
      </c>
      <c r="D198" s="5" t="s">
        <v>3933</v>
      </c>
      <c r="E198" s="5" t="s">
        <v>3934</v>
      </c>
      <c r="F198" s="5" t="s">
        <v>3935</v>
      </c>
    </row>
    <row r="199" spans="1:35">
      <c r="A199" s="5">
        <v>1</v>
      </c>
      <c r="B199" s="5" t="s">
        <v>3936</v>
      </c>
      <c r="C199" s="5" t="s">
        <v>3095</v>
      </c>
      <c r="D199" s="5" t="s">
        <v>3937</v>
      </c>
    </row>
    <row r="200" spans="1:35">
      <c r="A200" s="5">
        <v>2</v>
      </c>
      <c r="B200" s="5" t="s">
        <v>3938</v>
      </c>
      <c r="C200" s="5" t="s">
        <v>3096</v>
      </c>
      <c r="D200" s="5" t="s">
        <v>3939</v>
      </c>
      <c r="E200" s="5" t="s">
        <v>3940</v>
      </c>
    </row>
    <row r="201" spans="1:35">
      <c r="A201" s="5">
        <v>2</v>
      </c>
      <c r="B201" s="5" t="s">
        <v>3941</v>
      </c>
      <c r="C201" s="5" t="s">
        <v>3097</v>
      </c>
      <c r="D201" s="5" t="s">
        <v>3942</v>
      </c>
      <c r="E201" s="5" t="s">
        <v>3943</v>
      </c>
    </row>
    <row r="202" spans="1:35">
      <c r="A202" s="5">
        <v>3</v>
      </c>
      <c r="B202" s="5" t="s">
        <v>3944</v>
      </c>
      <c r="C202" s="5" t="s">
        <v>3098</v>
      </c>
      <c r="D202" s="5" t="s">
        <v>3945</v>
      </c>
      <c r="E202" s="5" t="s">
        <v>3946</v>
      </c>
      <c r="F202" s="5" t="s">
        <v>3947</v>
      </c>
    </row>
    <row r="203" spans="1:35">
      <c r="A203" s="5">
        <v>1</v>
      </c>
      <c r="B203" s="5" t="s">
        <v>3948</v>
      </c>
      <c r="C203" s="5" t="s">
        <v>3099</v>
      </c>
      <c r="D203" s="5" t="s">
        <v>3949</v>
      </c>
    </row>
    <row r="204" spans="1:35">
      <c r="A204" s="5">
        <v>2</v>
      </c>
      <c r="B204" s="5" t="s">
        <v>3950</v>
      </c>
      <c r="C204" s="5" t="s">
        <v>3100</v>
      </c>
      <c r="D204" s="5" t="s">
        <v>3951</v>
      </c>
      <c r="E204" s="5" t="s">
        <v>3952</v>
      </c>
    </row>
    <row r="205" spans="1:35">
      <c r="A205" s="5">
        <v>3</v>
      </c>
      <c r="B205" s="5" t="s">
        <v>3953</v>
      </c>
      <c r="C205" s="5" t="s">
        <v>3101</v>
      </c>
      <c r="D205" s="5" t="s">
        <v>3954</v>
      </c>
      <c r="E205" s="5" t="s">
        <v>3955</v>
      </c>
      <c r="F205" s="5" t="s">
        <v>3956</v>
      </c>
    </row>
    <row r="206" spans="1:35">
      <c r="A206" s="5">
        <v>1</v>
      </c>
      <c r="B206" s="5" t="s">
        <v>3957</v>
      </c>
      <c r="C206" s="5" t="s">
        <v>3102</v>
      </c>
      <c r="D206" s="5" t="s">
        <v>3958</v>
      </c>
    </row>
    <row r="207" spans="1:35">
      <c r="A207" s="5">
        <v>4</v>
      </c>
      <c r="B207" s="5" t="s">
        <v>3959</v>
      </c>
      <c r="C207" s="5" t="s">
        <v>3103</v>
      </c>
      <c r="D207" s="5" t="s">
        <v>3960</v>
      </c>
      <c r="E207" s="5" t="s">
        <v>3961</v>
      </c>
      <c r="F207" s="5" t="s">
        <v>3962</v>
      </c>
      <c r="G207" s="5" t="s">
        <v>3963</v>
      </c>
    </row>
    <row r="208" spans="1:35">
      <c r="A208" s="5">
        <v>32</v>
      </c>
      <c r="B208" s="5" t="s">
        <v>3964</v>
      </c>
      <c r="C208" s="5" t="s">
        <v>3104</v>
      </c>
      <c r="D208" s="5" t="s">
        <v>3965</v>
      </c>
      <c r="E208" s="5" t="s">
        <v>3966</v>
      </c>
      <c r="F208" s="5" t="s">
        <v>3967</v>
      </c>
      <c r="G208" s="5" t="s">
        <v>3968</v>
      </c>
      <c r="H208" s="5" t="s">
        <v>3969</v>
      </c>
      <c r="I208" s="5" t="s">
        <v>3970</v>
      </c>
      <c r="J208" s="5" t="s">
        <v>3971</v>
      </c>
      <c r="K208" s="5" t="s">
        <v>3972</v>
      </c>
      <c r="L208" s="5" t="s">
        <v>3973</v>
      </c>
      <c r="M208" s="5" t="s">
        <v>3974</v>
      </c>
      <c r="N208" s="5" t="s">
        <v>3975</v>
      </c>
      <c r="O208" s="5" t="s">
        <v>3976</v>
      </c>
      <c r="P208" s="5" t="s">
        <v>3977</v>
      </c>
      <c r="Q208" s="5" t="s">
        <v>3978</v>
      </c>
      <c r="R208" s="5" t="s">
        <v>3979</v>
      </c>
      <c r="S208" s="5" t="s">
        <v>3980</v>
      </c>
      <c r="T208" s="5" t="s">
        <v>3981</v>
      </c>
      <c r="U208" s="5" t="s">
        <v>3982</v>
      </c>
      <c r="V208" s="5" t="s">
        <v>3983</v>
      </c>
      <c r="W208" s="5" t="s">
        <v>3984</v>
      </c>
      <c r="X208" s="5" t="s">
        <v>3985</v>
      </c>
      <c r="Y208" s="5" t="s">
        <v>3986</v>
      </c>
      <c r="Z208" s="5" t="s">
        <v>3987</v>
      </c>
      <c r="AA208" s="5" t="s">
        <v>3988</v>
      </c>
      <c r="AB208" s="5" t="s">
        <v>3989</v>
      </c>
      <c r="AC208" s="5" t="s">
        <v>3990</v>
      </c>
      <c r="AD208" s="5" t="s">
        <v>3991</v>
      </c>
      <c r="AE208" s="5" t="s">
        <v>3992</v>
      </c>
      <c r="AF208" s="5" t="s">
        <v>3993</v>
      </c>
      <c r="AG208" s="5" t="s">
        <v>3994</v>
      </c>
      <c r="AH208" s="5" t="s">
        <v>3995</v>
      </c>
      <c r="AI208" s="5" t="s">
        <v>3996</v>
      </c>
    </row>
    <row r="209" spans="1:8">
      <c r="A209" s="5">
        <v>3</v>
      </c>
      <c r="B209" s="5" t="s">
        <v>3997</v>
      </c>
      <c r="C209" s="5" t="s">
        <v>3105</v>
      </c>
      <c r="D209" s="5" t="s">
        <v>3998</v>
      </c>
      <c r="E209" s="5" t="s">
        <v>3999</v>
      </c>
      <c r="F209" s="5" t="s">
        <v>4000</v>
      </c>
    </row>
    <row r="210" spans="1:8">
      <c r="A210" s="5">
        <v>3</v>
      </c>
      <c r="B210" s="5" t="s">
        <v>4001</v>
      </c>
      <c r="C210" s="5" t="s">
        <v>3106</v>
      </c>
      <c r="D210" s="5" t="s">
        <v>4002</v>
      </c>
      <c r="E210" s="5" t="s">
        <v>4003</v>
      </c>
      <c r="F210" s="5" t="s">
        <v>4004</v>
      </c>
    </row>
    <row r="211" spans="1:8">
      <c r="A211" s="5">
        <v>3</v>
      </c>
      <c r="B211" s="5" t="s">
        <v>4005</v>
      </c>
      <c r="C211" s="5" t="s">
        <v>3107</v>
      </c>
      <c r="D211" s="5" t="s">
        <v>4006</v>
      </c>
      <c r="E211" s="5" t="s">
        <v>4007</v>
      </c>
      <c r="F211" s="5" t="s">
        <v>4008</v>
      </c>
    </row>
    <row r="212" spans="1:8">
      <c r="A212" s="5">
        <v>5</v>
      </c>
      <c r="B212" s="5" t="s">
        <v>4009</v>
      </c>
      <c r="C212" s="5" t="s">
        <v>3108</v>
      </c>
      <c r="D212" s="5" t="s">
        <v>4010</v>
      </c>
      <c r="E212" s="5" t="s">
        <v>4011</v>
      </c>
      <c r="F212" s="5" t="s">
        <v>4012</v>
      </c>
      <c r="G212" s="5" t="s">
        <v>4013</v>
      </c>
      <c r="H212" s="5" t="s">
        <v>4014</v>
      </c>
    </row>
    <row r="213" spans="1:8">
      <c r="A213" s="5">
        <v>2</v>
      </c>
      <c r="B213" s="5" t="s">
        <v>4015</v>
      </c>
      <c r="C213" s="5" t="s">
        <v>3109</v>
      </c>
      <c r="D213" s="5" t="s">
        <v>4016</v>
      </c>
      <c r="E213" s="5" t="s">
        <v>4017</v>
      </c>
    </row>
    <row r="214" spans="1:8">
      <c r="A214" s="5">
        <v>1</v>
      </c>
      <c r="B214" s="5" t="s">
        <v>4018</v>
      </c>
      <c r="C214" s="5" t="s">
        <v>3110</v>
      </c>
      <c r="D214" s="5" t="s">
        <v>4019</v>
      </c>
    </row>
    <row r="215" spans="1:8">
      <c r="A215" s="5">
        <v>2</v>
      </c>
      <c r="B215" s="5" t="s">
        <v>4020</v>
      </c>
      <c r="C215" s="5" t="s">
        <v>3111</v>
      </c>
      <c r="D215" s="5" t="s">
        <v>4021</v>
      </c>
      <c r="E215" s="5" t="s">
        <v>4022</v>
      </c>
    </row>
    <row r="216" spans="1:8">
      <c r="A216" s="5">
        <v>2</v>
      </c>
      <c r="B216" s="5" t="s">
        <v>4023</v>
      </c>
      <c r="C216" s="5" t="s">
        <v>3112</v>
      </c>
      <c r="D216" s="5" t="s">
        <v>4024</v>
      </c>
      <c r="E216" s="5" t="s">
        <v>4025</v>
      </c>
    </row>
    <row r="217" spans="1:8">
      <c r="A217" s="5">
        <v>2</v>
      </c>
      <c r="B217" s="5" t="s">
        <v>4026</v>
      </c>
      <c r="C217" s="5" t="s">
        <v>3113</v>
      </c>
      <c r="D217" s="5" t="s">
        <v>4027</v>
      </c>
      <c r="E217" s="5" t="s">
        <v>4028</v>
      </c>
    </row>
    <row r="218" spans="1:8">
      <c r="A218" s="5">
        <v>1</v>
      </c>
      <c r="B218" s="5" t="s">
        <v>4029</v>
      </c>
      <c r="C218" s="5" t="s">
        <v>3114</v>
      </c>
      <c r="D218" s="5" t="s">
        <v>4030</v>
      </c>
    </row>
    <row r="219" spans="1:8">
      <c r="A219" s="5">
        <v>2</v>
      </c>
      <c r="B219" s="5" t="s">
        <v>4031</v>
      </c>
      <c r="C219" s="5" t="s">
        <v>3115</v>
      </c>
      <c r="D219" s="5" t="s">
        <v>4032</v>
      </c>
      <c r="E219" s="5" t="s">
        <v>4033</v>
      </c>
    </row>
    <row r="220" spans="1:8">
      <c r="A220" s="5">
        <v>1</v>
      </c>
      <c r="B220" s="5" t="s">
        <v>4034</v>
      </c>
      <c r="C220" s="5" t="s">
        <v>3116</v>
      </c>
      <c r="D220" s="5" t="s">
        <v>4035</v>
      </c>
    </row>
    <row r="221" spans="1:8">
      <c r="A221" s="5">
        <v>2</v>
      </c>
      <c r="B221" s="5" t="s">
        <v>4036</v>
      </c>
      <c r="C221" s="5" t="s">
        <v>3117</v>
      </c>
      <c r="D221" s="5" t="s">
        <v>4037</v>
      </c>
      <c r="E221" s="5" t="s">
        <v>4038</v>
      </c>
    </row>
    <row r="222" spans="1:8">
      <c r="A222" s="5">
        <v>1</v>
      </c>
      <c r="B222" s="5" t="s">
        <v>4039</v>
      </c>
      <c r="C222" s="5" t="s">
        <v>3118</v>
      </c>
      <c r="D222" s="5" t="s">
        <v>4040</v>
      </c>
    </row>
    <row r="223" spans="1:8">
      <c r="A223" s="5">
        <v>2</v>
      </c>
      <c r="B223" s="5" t="s">
        <v>4041</v>
      </c>
      <c r="C223" s="5" t="s">
        <v>3119</v>
      </c>
      <c r="D223" s="5" t="s">
        <v>4042</v>
      </c>
      <c r="E223" s="5" t="s">
        <v>4043</v>
      </c>
    </row>
    <row r="224" spans="1:8">
      <c r="A224" s="5">
        <v>2</v>
      </c>
      <c r="B224" s="5" t="s">
        <v>4044</v>
      </c>
      <c r="C224" s="5" t="s">
        <v>3120</v>
      </c>
      <c r="D224" s="5" t="s">
        <v>4045</v>
      </c>
      <c r="E224" s="5" t="s">
        <v>4046</v>
      </c>
    </row>
    <row r="225" spans="1:10">
      <c r="A225" s="5">
        <v>3</v>
      </c>
      <c r="B225" s="5" t="s">
        <v>4047</v>
      </c>
      <c r="C225" s="5" t="s">
        <v>3121</v>
      </c>
      <c r="D225" s="5" t="s">
        <v>4048</v>
      </c>
      <c r="E225" s="5" t="s">
        <v>4049</v>
      </c>
      <c r="F225" s="5" t="s">
        <v>4050</v>
      </c>
    </row>
    <row r="226" spans="1:10">
      <c r="A226" s="5">
        <v>1</v>
      </c>
      <c r="B226" s="5" t="s">
        <v>4051</v>
      </c>
      <c r="C226" s="5" t="s">
        <v>3122</v>
      </c>
      <c r="D226" s="5" t="s">
        <v>4052</v>
      </c>
    </row>
    <row r="227" spans="1:10">
      <c r="A227" s="5">
        <v>1</v>
      </c>
      <c r="B227" s="5" t="s">
        <v>4053</v>
      </c>
      <c r="C227" s="5" t="s">
        <v>3123</v>
      </c>
      <c r="D227" s="5" t="s">
        <v>4054</v>
      </c>
    </row>
    <row r="228" spans="1:10">
      <c r="A228" s="5">
        <v>1</v>
      </c>
      <c r="B228" s="5" t="s">
        <v>4055</v>
      </c>
      <c r="C228" s="5" t="s">
        <v>3124</v>
      </c>
      <c r="D228" s="5" t="s">
        <v>4056</v>
      </c>
    </row>
    <row r="229" spans="1:10">
      <c r="A229" s="5">
        <v>1</v>
      </c>
      <c r="B229" s="5" t="s">
        <v>4057</v>
      </c>
      <c r="C229" s="5" t="s">
        <v>3125</v>
      </c>
      <c r="D229" s="5" t="s">
        <v>4058</v>
      </c>
    </row>
    <row r="230" spans="1:10">
      <c r="A230" s="5">
        <v>2</v>
      </c>
      <c r="B230" s="5" t="s">
        <v>4059</v>
      </c>
      <c r="C230" s="5" t="s">
        <v>3126</v>
      </c>
      <c r="D230" s="5" t="s">
        <v>4060</v>
      </c>
      <c r="E230" s="5" t="s">
        <v>4061</v>
      </c>
    </row>
    <row r="231" spans="1:10">
      <c r="A231" s="5">
        <v>2</v>
      </c>
      <c r="B231" s="5" t="s">
        <v>4062</v>
      </c>
      <c r="C231" s="5" t="s">
        <v>3127</v>
      </c>
      <c r="D231" s="5" t="s">
        <v>4063</v>
      </c>
      <c r="E231" s="5" t="s">
        <v>4064</v>
      </c>
    </row>
    <row r="232" spans="1:10">
      <c r="A232" s="5">
        <v>2</v>
      </c>
      <c r="B232" s="5" t="s">
        <v>4065</v>
      </c>
      <c r="C232" s="5" t="s">
        <v>3128</v>
      </c>
      <c r="D232" s="5" t="s">
        <v>4066</v>
      </c>
      <c r="E232" s="5" t="s">
        <v>4067</v>
      </c>
    </row>
    <row r="233" spans="1:10">
      <c r="A233" s="5">
        <v>7</v>
      </c>
      <c r="B233" s="5" t="s">
        <v>4068</v>
      </c>
      <c r="C233" s="5" t="s">
        <v>3129</v>
      </c>
      <c r="D233" s="5" t="s">
        <v>4069</v>
      </c>
      <c r="E233" s="5" t="s">
        <v>4070</v>
      </c>
      <c r="F233" s="5" t="s">
        <v>4071</v>
      </c>
      <c r="G233" s="5" t="s">
        <v>4072</v>
      </c>
      <c r="H233" s="5" t="s">
        <v>4073</v>
      </c>
      <c r="I233" s="5" t="s">
        <v>4074</v>
      </c>
      <c r="J233" s="5" t="s">
        <v>4075</v>
      </c>
    </row>
    <row r="234" spans="1:10">
      <c r="A234" s="5">
        <v>2</v>
      </c>
      <c r="B234" s="5" t="s">
        <v>4076</v>
      </c>
      <c r="C234" s="5" t="s">
        <v>3130</v>
      </c>
      <c r="D234" s="5" t="s">
        <v>4077</v>
      </c>
      <c r="E234" s="5" t="s">
        <v>4078</v>
      </c>
    </row>
    <row r="235" spans="1:10">
      <c r="A235" s="5">
        <v>5</v>
      </c>
      <c r="B235" s="5" t="s">
        <v>4079</v>
      </c>
      <c r="C235" s="5" t="s">
        <v>3131</v>
      </c>
      <c r="D235" s="5" t="s">
        <v>4080</v>
      </c>
      <c r="E235" s="5" t="s">
        <v>4081</v>
      </c>
      <c r="F235" s="5" t="s">
        <v>4082</v>
      </c>
      <c r="G235" s="5" t="s">
        <v>4083</v>
      </c>
      <c r="H235" s="5" t="s">
        <v>4084</v>
      </c>
    </row>
    <row r="236" spans="1:10">
      <c r="A236" s="5">
        <v>3</v>
      </c>
      <c r="B236" s="5" t="s">
        <v>4085</v>
      </c>
      <c r="C236" s="5" t="s">
        <v>3132</v>
      </c>
      <c r="D236" s="5" t="s">
        <v>4086</v>
      </c>
      <c r="E236" s="5" t="s">
        <v>4087</v>
      </c>
      <c r="F236" s="5" t="s">
        <v>4088</v>
      </c>
    </row>
    <row r="237" spans="1:10">
      <c r="A237" s="5">
        <v>4</v>
      </c>
      <c r="B237" s="5" t="s">
        <v>4089</v>
      </c>
      <c r="C237" s="5" t="s">
        <v>3133</v>
      </c>
      <c r="D237" s="5" t="s">
        <v>4090</v>
      </c>
      <c r="E237" s="5" t="s">
        <v>4091</v>
      </c>
      <c r="F237" s="5" t="s">
        <v>4092</v>
      </c>
      <c r="G237" s="5" t="s">
        <v>4093</v>
      </c>
    </row>
    <row r="238" spans="1:10">
      <c r="A238" s="5">
        <v>2</v>
      </c>
      <c r="B238" s="5" t="s">
        <v>4094</v>
      </c>
      <c r="C238" s="5" t="s">
        <v>3134</v>
      </c>
      <c r="D238" s="5" t="s">
        <v>4095</v>
      </c>
      <c r="E238" s="5" t="s">
        <v>4096</v>
      </c>
    </row>
    <row r="239" spans="1:10">
      <c r="A239" s="5">
        <v>7</v>
      </c>
      <c r="B239" s="5" t="s">
        <v>4097</v>
      </c>
      <c r="C239" s="5" t="s">
        <v>3135</v>
      </c>
      <c r="D239" s="5" t="s">
        <v>4098</v>
      </c>
      <c r="E239" s="5" t="s">
        <v>4099</v>
      </c>
      <c r="F239" s="5" t="s">
        <v>4100</v>
      </c>
      <c r="G239" s="5" t="s">
        <v>4101</v>
      </c>
      <c r="H239" s="5" t="s">
        <v>4102</v>
      </c>
      <c r="I239" s="5" t="s">
        <v>4103</v>
      </c>
      <c r="J239" s="5" t="s">
        <v>4104</v>
      </c>
    </row>
    <row r="240" spans="1:10">
      <c r="A240" s="5">
        <v>2</v>
      </c>
      <c r="B240" s="5" t="s">
        <v>4105</v>
      </c>
      <c r="C240" s="5" t="s">
        <v>3136</v>
      </c>
      <c r="D240" s="5" t="s">
        <v>4106</v>
      </c>
      <c r="E240" s="5" t="s">
        <v>4107</v>
      </c>
    </row>
    <row r="241" spans="1:9">
      <c r="A241" s="5">
        <v>2</v>
      </c>
      <c r="B241" s="5" t="s">
        <v>4108</v>
      </c>
      <c r="C241" s="5" t="s">
        <v>3137</v>
      </c>
      <c r="D241" s="5" t="s">
        <v>4109</v>
      </c>
      <c r="E241" s="5" t="s">
        <v>4110</v>
      </c>
    </row>
    <row r="242" spans="1:9">
      <c r="A242" s="5">
        <v>3</v>
      </c>
      <c r="B242" s="5" t="s">
        <v>4111</v>
      </c>
      <c r="C242" s="5" t="s">
        <v>3138</v>
      </c>
      <c r="D242" s="5" t="s">
        <v>4112</v>
      </c>
      <c r="E242" s="5" t="s">
        <v>4113</v>
      </c>
      <c r="F242" s="5" t="s">
        <v>4114</v>
      </c>
    </row>
    <row r="243" spans="1:9">
      <c r="A243" s="5">
        <v>2</v>
      </c>
      <c r="B243" s="5" t="s">
        <v>4115</v>
      </c>
      <c r="C243" s="5" t="s">
        <v>3139</v>
      </c>
      <c r="D243" s="5" t="s">
        <v>4116</v>
      </c>
      <c r="E243" s="5" t="s">
        <v>4117</v>
      </c>
    </row>
    <row r="244" spans="1:9">
      <c r="A244" s="5">
        <v>3</v>
      </c>
      <c r="B244" s="5" t="s">
        <v>4118</v>
      </c>
      <c r="C244" s="5" t="s">
        <v>3140</v>
      </c>
      <c r="D244" s="5" t="s">
        <v>4119</v>
      </c>
      <c r="E244" s="5" t="s">
        <v>4120</v>
      </c>
      <c r="F244" s="5" t="s">
        <v>4121</v>
      </c>
    </row>
    <row r="245" spans="1:9">
      <c r="A245" s="5">
        <v>2</v>
      </c>
      <c r="B245" s="5" t="s">
        <v>4122</v>
      </c>
      <c r="C245" s="5" t="s">
        <v>3141</v>
      </c>
      <c r="D245" s="5" t="s">
        <v>4123</v>
      </c>
      <c r="E245" s="5" t="s">
        <v>4124</v>
      </c>
    </row>
    <row r="246" spans="1:9">
      <c r="A246" s="5">
        <v>2</v>
      </c>
      <c r="B246" s="5" t="s">
        <v>4125</v>
      </c>
      <c r="C246" s="5" t="s">
        <v>3142</v>
      </c>
      <c r="D246" s="5" t="s">
        <v>4126</v>
      </c>
      <c r="E246" s="5" t="s">
        <v>4127</v>
      </c>
    </row>
    <row r="247" spans="1:9">
      <c r="A247" s="5">
        <v>1</v>
      </c>
      <c r="B247" s="5" t="s">
        <v>4128</v>
      </c>
      <c r="C247" s="5" t="s">
        <v>3143</v>
      </c>
      <c r="D247" s="5" t="s">
        <v>4129</v>
      </c>
    </row>
    <row r="248" spans="1:9">
      <c r="A248" s="5">
        <v>2</v>
      </c>
      <c r="B248" s="5" t="s">
        <v>4130</v>
      </c>
      <c r="C248" s="5" t="s">
        <v>3144</v>
      </c>
      <c r="D248" s="5" t="s">
        <v>4131</v>
      </c>
      <c r="E248" s="5" t="s">
        <v>4132</v>
      </c>
    </row>
    <row r="249" spans="1:9">
      <c r="A249" s="5">
        <v>3</v>
      </c>
      <c r="B249" s="5" t="s">
        <v>4133</v>
      </c>
      <c r="C249" s="5" t="s">
        <v>3145</v>
      </c>
      <c r="D249" s="5" t="s">
        <v>4134</v>
      </c>
      <c r="E249" s="5" t="s">
        <v>4135</v>
      </c>
      <c r="F249" s="5" t="s">
        <v>4136</v>
      </c>
    </row>
    <row r="250" spans="1:9">
      <c r="A250" s="5">
        <v>6</v>
      </c>
      <c r="B250" s="5" t="s">
        <v>4137</v>
      </c>
      <c r="C250" s="5" t="s">
        <v>3146</v>
      </c>
      <c r="D250" s="5" t="s">
        <v>4138</v>
      </c>
      <c r="E250" s="5" t="s">
        <v>4139</v>
      </c>
      <c r="F250" s="5" t="s">
        <v>4140</v>
      </c>
      <c r="G250" s="5" t="s">
        <v>4141</v>
      </c>
      <c r="H250" s="5" t="s">
        <v>4142</v>
      </c>
      <c r="I250" s="5" t="s">
        <v>4143</v>
      </c>
    </row>
    <row r="251" spans="1:9">
      <c r="A251" s="5">
        <v>4</v>
      </c>
      <c r="B251" s="5" t="s">
        <v>4144</v>
      </c>
      <c r="C251" s="5" t="s">
        <v>3147</v>
      </c>
      <c r="D251" s="5" t="s">
        <v>4145</v>
      </c>
      <c r="E251" s="5" t="s">
        <v>4146</v>
      </c>
      <c r="F251" s="5" t="s">
        <v>4147</v>
      </c>
      <c r="G251" s="5" t="s">
        <v>4148</v>
      </c>
    </row>
    <row r="252" spans="1:9">
      <c r="A252" s="5">
        <v>1</v>
      </c>
      <c r="B252" s="5" t="s">
        <v>4149</v>
      </c>
      <c r="C252" s="5" t="s">
        <v>3148</v>
      </c>
      <c r="D252" s="5" t="s">
        <v>4150</v>
      </c>
    </row>
    <row r="253" spans="1:9">
      <c r="A253" s="5">
        <v>1</v>
      </c>
      <c r="B253" s="5" t="s">
        <v>4151</v>
      </c>
      <c r="C253" s="5" t="s">
        <v>3149</v>
      </c>
      <c r="D253" s="5" t="s">
        <v>4152</v>
      </c>
    </row>
    <row r="254" spans="1:9">
      <c r="A254" s="5">
        <v>1</v>
      </c>
      <c r="B254" s="5" t="s">
        <v>4153</v>
      </c>
      <c r="C254" s="5" t="s">
        <v>3150</v>
      </c>
      <c r="D254" s="5" t="s">
        <v>4154</v>
      </c>
    </row>
    <row r="255" spans="1:9">
      <c r="A255" s="5">
        <v>3</v>
      </c>
      <c r="B255" s="5" t="s">
        <v>4155</v>
      </c>
      <c r="C255" s="5" t="s">
        <v>3151</v>
      </c>
      <c r="D255" s="5" t="s">
        <v>4156</v>
      </c>
      <c r="E255" s="5" t="s">
        <v>4157</v>
      </c>
      <c r="F255" s="5" t="s">
        <v>4158</v>
      </c>
    </row>
    <row r="256" spans="1:9">
      <c r="A256" s="5">
        <v>2</v>
      </c>
      <c r="B256" s="5" t="s">
        <v>4159</v>
      </c>
      <c r="C256" s="5" t="s">
        <v>3152</v>
      </c>
      <c r="D256" s="5" t="s">
        <v>4160</v>
      </c>
      <c r="E256" s="5" t="s">
        <v>4161</v>
      </c>
    </row>
    <row r="257" spans="1:7">
      <c r="A257" s="5">
        <v>2</v>
      </c>
      <c r="B257" s="5" t="s">
        <v>4162</v>
      </c>
      <c r="C257" s="5" t="s">
        <v>3153</v>
      </c>
      <c r="D257" s="5" t="s">
        <v>4163</v>
      </c>
      <c r="E257" s="5" t="s">
        <v>4164</v>
      </c>
    </row>
    <row r="258" spans="1:7">
      <c r="A258" s="5">
        <v>1</v>
      </c>
      <c r="B258" s="5" t="s">
        <v>4165</v>
      </c>
      <c r="C258" s="5" t="s">
        <v>3154</v>
      </c>
      <c r="D258" s="5" t="s">
        <v>4166</v>
      </c>
    </row>
    <row r="259" spans="1:7">
      <c r="A259" s="5">
        <v>2</v>
      </c>
      <c r="B259" s="5" t="s">
        <v>4167</v>
      </c>
      <c r="C259" s="5" t="s">
        <v>3155</v>
      </c>
      <c r="D259" s="5" t="s">
        <v>4168</v>
      </c>
      <c r="E259" s="5" t="s">
        <v>4169</v>
      </c>
    </row>
    <row r="260" spans="1:7">
      <c r="A260" s="5">
        <v>2</v>
      </c>
      <c r="B260" s="5" t="s">
        <v>4170</v>
      </c>
      <c r="C260" s="5" t="s">
        <v>3156</v>
      </c>
      <c r="D260" s="5" t="s">
        <v>4171</v>
      </c>
      <c r="E260" s="5" t="s">
        <v>4172</v>
      </c>
    </row>
    <row r="261" spans="1:7">
      <c r="A261" s="5">
        <v>2</v>
      </c>
      <c r="B261" s="5" t="s">
        <v>4173</v>
      </c>
      <c r="C261" s="5" t="s">
        <v>3157</v>
      </c>
      <c r="D261" s="5" t="s">
        <v>4174</v>
      </c>
      <c r="E261" s="5" t="s">
        <v>4175</v>
      </c>
    </row>
    <row r="262" spans="1:7">
      <c r="A262" s="5">
        <v>2</v>
      </c>
      <c r="B262" s="5" t="s">
        <v>4176</v>
      </c>
      <c r="C262" s="5" t="s">
        <v>3158</v>
      </c>
      <c r="D262" s="5" t="s">
        <v>4177</v>
      </c>
      <c r="E262" s="5" t="s">
        <v>4178</v>
      </c>
    </row>
    <row r="263" spans="1:7">
      <c r="A263" s="5">
        <v>4</v>
      </c>
      <c r="B263" s="5" t="s">
        <v>4179</v>
      </c>
      <c r="C263" s="5" t="s">
        <v>3159</v>
      </c>
      <c r="D263" s="5" t="s">
        <v>4180</v>
      </c>
      <c r="E263" s="5" t="s">
        <v>4181</v>
      </c>
      <c r="F263" s="5" t="s">
        <v>4182</v>
      </c>
      <c r="G263" s="5" t="s">
        <v>4183</v>
      </c>
    </row>
    <row r="264" spans="1:7">
      <c r="A264" s="5">
        <v>2</v>
      </c>
      <c r="B264" s="5" t="s">
        <v>4184</v>
      </c>
      <c r="C264" s="5" t="s">
        <v>3160</v>
      </c>
      <c r="D264" s="5" t="s">
        <v>4185</v>
      </c>
      <c r="E264" s="5" t="s">
        <v>4186</v>
      </c>
    </row>
    <row r="265" spans="1:7">
      <c r="A265" s="5">
        <v>4</v>
      </c>
      <c r="B265" s="5" t="s">
        <v>4187</v>
      </c>
      <c r="C265" s="5" t="s">
        <v>3161</v>
      </c>
      <c r="D265" s="5" t="s">
        <v>4188</v>
      </c>
      <c r="E265" s="5" t="s">
        <v>4189</v>
      </c>
      <c r="F265" s="5" t="s">
        <v>4190</v>
      </c>
      <c r="G265" s="5" t="s">
        <v>4191</v>
      </c>
    </row>
    <row r="266" spans="1:7">
      <c r="A266" s="5">
        <v>1</v>
      </c>
      <c r="B266" s="5" t="s">
        <v>4192</v>
      </c>
      <c r="C266" s="5" t="s">
        <v>3162</v>
      </c>
      <c r="D266" s="5" t="s">
        <v>4193</v>
      </c>
    </row>
    <row r="267" spans="1:7">
      <c r="A267" s="5">
        <v>1</v>
      </c>
      <c r="B267" s="5" t="s">
        <v>4194</v>
      </c>
      <c r="C267" s="5" t="s">
        <v>3163</v>
      </c>
      <c r="D267" s="5" t="s">
        <v>4195</v>
      </c>
    </row>
    <row r="268" spans="1:7">
      <c r="A268" s="5">
        <v>1</v>
      </c>
      <c r="B268" s="5" t="s">
        <v>4196</v>
      </c>
      <c r="C268" s="5" t="s">
        <v>3164</v>
      </c>
      <c r="D268" s="5" t="s">
        <v>4197</v>
      </c>
    </row>
    <row r="269" spans="1:7">
      <c r="A269" s="5">
        <v>2</v>
      </c>
      <c r="B269" s="5" t="s">
        <v>4198</v>
      </c>
      <c r="C269" s="5" t="s">
        <v>3165</v>
      </c>
      <c r="D269" s="5" t="s">
        <v>4199</v>
      </c>
      <c r="E269" s="5" t="s">
        <v>4200</v>
      </c>
    </row>
    <row r="270" spans="1:7">
      <c r="A270" s="5">
        <v>2</v>
      </c>
      <c r="B270" s="5" t="s">
        <v>4201</v>
      </c>
      <c r="C270" s="5" t="s">
        <v>3166</v>
      </c>
      <c r="D270" s="5" t="s">
        <v>4202</v>
      </c>
      <c r="E270" s="5" t="s">
        <v>4203</v>
      </c>
    </row>
    <row r="271" spans="1:7">
      <c r="A271" s="5">
        <v>2</v>
      </c>
      <c r="B271" s="5" t="s">
        <v>4204</v>
      </c>
      <c r="C271" s="5" t="s">
        <v>3167</v>
      </c>
      <c r="D271" s="5" t="s">
        <v>4205</v>
      </c>
      <c r="E271" s="5" t="s">
        <v>4206</v>
      </c>
    </row>
    <row r="272" spans="1:7">
      <c r="A272" s="5">
        <v>4</v>
      </c>
      <c r="B272" s="5" t="s">
        <v>4207</v>
      </c>
      <c r="C272" s="5" t="s">
        <v>3168</v>
      </c>
      <c r="D272" s="5" t="s">
        <v>4208</v>
      </c>
      <c r="E272" s="5" t="s">
        <v>4209</v>
      </c>
      <c r="F272" s="5" t="s">
        <v>4210</v>
      </c>
      <c r="G272" s="5" t="s">
        <v>4211</v>
      </c>
    </row>
    <row r="273" spans="1:14">
      <c r="A273" s="5">
        <v>7</v>
      </c>
      <c r="B273" s="5" t="s">
        <v>4212</v>
      </c>
      <c r="C273" s="5" t="s">
        <v>3169</v>
      </c>
      <c r="D273" s="5" t="s">
        <v>4213</v>
      </c>
      <c r="E273" s="5" t="s">
        <v>4214</v>
      </c>
      <c r="F273" s="5" t="s">
        <v>4215</v>
      </c>
      <c r="G273" s="5" t="s">
        <v>4216</v>
      </c>
      <c r="H273" s="5" t="s">
        <v>4217</v>
      </c>
      <c r="I273" s="5" t="s">
        <v>4218</v>
      </c>
      <c r="J273" s="5" t="s">
        <v>4219</v>
      </c>
    </row>
    <row r="274" spans="1:14">
      <c r="A274" s="5">
        <v>1</v>
      </c>
      <c r="B274" s="5" t="s">
        <v>4220</v>
      </c>
      <c r="C274" s="5" t="s">
        <v>3170</v>
      </c>
      <c r="D274" s="5" t="s">
        <v>4221</v>
      </c>
    </row>
    <row r="275" spans="1:14">
      <c r="A275" s="5">
        <v>1</v>
      </c>
      <c r="B275" s="5" t="s">
        <v>4222</v>
      </c>
      <c r="C275" s="5" t="s">
        <v>3171</v>
      </c>
      <c r="D275" s="5" t="s">
        <v>4223</v>
      </c>
    </row>
    <row r="276" spans="1:14">
      <c r="A276" s="5">
        <v>3</v>
      </c>
      <c r="B276" s="5" t="s">
        <v>4224</v>
      </c>
      <c r="C276" s="5" t="s">
        <v>3172</v>
      </c>
      <c r="D276" s="5" t="s">
        <v>4225</v>
      </c>
      <c r="E276" s="5" t="s">
        <v>4226</v>
      </c>
      <c r="F276" s="5" t="s">
        <v>4227</v>
      </c>
    </row>
    <row r="277" spans="1:14">
      <c r="A277" s="5">
        <v>5</v>
      </c>
      <c r="B277" s="5" t="s">
        <v>4228</v>
      </c>
      <c r="C277" s="5" t="s">
        <v>3173</v>
      </c>
      <c r="D277" s="5" t="s">
        <v>4229</v>
      </c>
      <c r="E277" s="5" t="s">
        <v>4230</v>
      </c>
      <c r="F277" s="5" t="s">
        <v>4231</v>
      </c>
      <c r="G277" s="5" t="s">
        <v>4232</v>
      </c>
      <c r="H277" s="5" t="s">
        <v>4233</v>
      </c>
    </row>
    <row r="278" spans="1:14">
      <c r="A278" s="5">
        <v>1</v>
      </c>
      <c r="B278" s="5" t="s">
        <v>4234</v>
      </c>
      <c r="C278" s="5" t="s">
        <v>3174</v>
      </c>
      <c r="D278" s="5" t="s">
        <v>4235</v>
      </c>
    </row>
    <row r="279" spans="1:14">
      <c r="A279" s="5">
        <v>4</v>
      </c>
      <c r="B279" s="5" t="s">
        <v>4236</v>
      </c>
      <c r="C279" s="5" t="s">
        <v>3175</v>
      </c>
      <c r="D279" s="5" t="s">
        <v>4237</v>
      </c>
      <c r="E279" s="5" t="s">
        <v>4238</v>
      </c>
      <c r="F279" s="5" t="s">
        <v>4239</v>
      </c>
      <c r="G279" s="5" t="s">
        <v>4240</v>
      </c>
    </row>
    <row r="280" spans="1:14">
      <c r="A280" s="5">
        <v>7</v>
      </c>
      <c r="B280" s="5" t="s">
        <v>4241</v>
      </c>
      <c r="C280" s="5" t="s">
        <v>3176</v>
      </c>
      <c r="D280" s="5" t="s">
        <v>4242</v>
      </c>
      <c r="E280" s="5" t="s">
        <v>4243</v>
      </c>
      <c r="F280" s="5" t="s">
        <v>4244</v>
      </c>
      <c r="G280" s="5" t="s">
        <v>4245</v>
      </c>
      <c r="H280" s="5" t="s">
        <v>4246</v>
      </c>
      <c r="I280" s="5" t="s">
        <v>4247</v>
      </c>
      <c r="J280" s="5" t="s">
        <v>4248</v>
      </c>
    </row>
    <row r="281" spans="1:14">
      <c r="A281" s="5">
        <v>1</v>
      </c>
      <c r="B281" s="5" t="s">
        <v>4249</v>
      </c>
      <c r="C281" s="5" t="s">
        <v>3177</v>
      </c>
      <c r="D281" s="5" t="s">
        <v>4250</v>
      </c>
    </row>
    <row r="282" spans="1:14">
      <c r="A282" s="5">
        <v>3</v>
      </c>
      <c r="B282" s="5" t="s">
        <v>4251</v>
      </c>
      <c r="C282" s="5" t="s">
        <v>3178</v>
      </c>
      <c r="D282" s="5" t="s">
        <v>4252</v>
      </c>
      <c r="E282" s="5" t="s">
        <v>4253</v>
      </c>
      <c r="F282" s="5" t="s">
        <v>4254</v>
      </c>
    </row>
    <row r="283" spans="1:14">
      <c r="A283" s="5">
        <v>11</v>
      </c>
      <c r="B283" s="5" t="s">
        <v>4255</v>
      </c>
      <c r="C283" s="5" t="s">
        <v>3179</v>
      </c>
      <c r="D283" s="5" t="s">
        <v>4256</v>
      </c>
      <c r="E283" s="5" t="s">
        <v>4257</v>
      </c>
      <c r="F283" s="5" t="s">
        <v>4258</v>
      </c>
      <c r="G283" s="5" t="s">
        <v>4259</v>
      </c>
      <c r="H283" s="5" t="s">
        <v>4260</v>
      </c>
      <c r="I283" s="5" t="s">
        <v>4261</v>
      </c>
      <c r="J283" s="5" t="s">
        <v>4262</v>
      </c>
      <c r="K283" s="5" t="s">
        <v>4263</v>
      </c>
      <c r="L283" s="5" t="s">
        <v>4260</v>
      </c>
      <c r="M283" s="5" t="s">
        <v>4264</v>
      </c>
      <c r="N283" s="5" t="s">
        <v>4265</v>
      </c>
    </row>
    <row r="284" spans="1:14">
      <c r="A284" s="5">
        <v>2</v>
      </c>
      <c r="B284" s="5" t="s">
        <v>4266</v>
      </c>
      <c r="C284" s="5" t="s">
        <v>3180</v>
      </c>
      <c r="D284" s="5" t="s">
        <v>4267</v>
      </c>
      <c r="E284" s="5" t="s">
        <v>4268</v>
      </c>
    </row>
    <row r="285" spans="1:14">
      <c r="A285" s="5">
        <v>2</v>
      </c>
      <c r="B285" s="5" t="s">
        <v>4269</v>
      </c>
      <c r="C285" s="5" t="s">
        <v>3181</v>
      </c>
      <c r="D285" s="5" t="s">
        <v>4270</v>
      </c>
      <c r="E285" s="5" t="s">
        <v>4271</v>
      </c>
    </row>
    <row r="286" spans="1:14">
      <c r="A286" s="5">
        <v>2</v>
      </c>
      <c r="B286" s="5" t="s">
        <v>4272</v>
      </c>
      <c r="C286" s="5" t="s">
        <v>3182</v>
      </c>
      <c r="D286" s="5" t="s">
        <v>4273</v>
      </c>
      <c r="E286" s="5" t="s">
        <v>4274</v>
      </c>
    </row>
    <row r="287" spans="1:14">
      <c r="A287" s="5">
        <v>2</v>
      </c>
      <c r="B287" s="5" t="s">
        <v>4275</v>
      </c>
      <c r="C287" s="5" t="s">
        <v>3183</v>
      </c>
      <c r="D287" s="5" t="s">
        <v>4276</v>
      </c>
      <c r="E287" s="5" t="s">
        <v>4277</v>
      </c>
    </row>
    <row r="288" spans="1:14">
      <c r="A288" s="5">
        <v>3</v>
      </c>
      <c r="B288" s="5" t="s">
        <v>4278</v>
      </c>
      <c r="C288" s="5" t="s">
        <v>3184</v>
      </c>
      <c r="D288" s="5" t="s">
        <v>4279</v>
      </c>
      <c r="E288" s="5" t="s">
        <v>4280</v>
      </c>
      <c r="F288" s="5" t="s">
        <v>4281</v>
      </c>
    </row>
    <row r="289" spans="1:11">
      <c r="A289" s="5">
        <v>2</v>
      </c>
      <c r="B289" s="5" t="s">
        <v>4282</v>
      </c>
      <c r="C289" s="5" t="s">
        <v>3185</v>
      </c>
      <c r="D289" s="5" t="s">
        <v>4283</v>
      </c>
      <c r="E289" s="5" t="s">
        <v>4284</v>
      </c>
    </row>
    <row r="290" spans="1:11">
      <c r="A290" s="5">
        <v>1</v>
      </c>
      <c r="B290" s="5" t="s">
        <v>4285</v>
      </c>
      <c r="C290" s="5" t="s">
        <v>3186</v>
      </c>
      <c r="D290" s="5" t="s">
        <v>4286</v>
      </c>
    </row>
    <row r="291" spans="1:11">
      <c r="A291" s="5">
        <v>1</v>
      </c>
      <c r="B291" s="5" t="s">
        <v>4287</v>
      </c>
      <c r="C291" s="5" t="s">
        <v>3187</v>
      </c>
      <c r="D291" s="5" t="s">
        <v>4288</v>
      </c>
    </row>
    <row r="292" spans="1:11">
      <c r="A292" s="5">
        <v>1</v>
      </c>
      <c r="B292" s="5" t="s">
        <v>4289</v>
      </c>
      <c r="C292" s="5" t="s">
        <v>3188</v>
      </c>
      <c r="D292" s="5" t="s">
        <v>4290</v>
      </c>
    </row>
    <row r="293" spans="1:11">
      <c r="A293" s="5">
        <v>2</v>
      </c>
      <c r="B293" s="5" t="s">
        <v>4291</v>
      </c>
      <c r="C293" s="5" t="s">
        <v>3189</v>
      </c>
      <c r="D293" s="5" t="s">
        <v>4292</v>
      </c>
      <c r="E293" s="5" t="s">
        <v>4293</v>
      </c>
    </row>
    <row r="294" spans="1:11">
      <c r="A294" s="5">
        <v>2</v>
      </c>
      <c r="B294" s="5" t="s">
        <v>4294</v>
      </c>
      <c r="C294" s="5" t="s">
        <v>3190</v>
      </c>
      <c r="D294" s="5" t="s">
        <v>4295</v>
      </c>
      <c r="E294" s="5" t="s">
        <v>4296</v>
      </c>
    </row>
    <row r="295" spans="1:11">
      <c r="A295" s="5">
        <v>1</v>
      </c>
      <c r="B295" s="5" t="s">
        <v>4297</v>
      </c>
      <c r="C295" s="5" t="s">
        <v>3191</v>
      </c>
      <c r="D295" s="5" t="s">
        <v>4298</v>
      </c>
    </row>
    <row r="296" spans="1:11">
      <c r="A296" s="5">
        <v>2</v>
      </c>
      <c r="B296" s="5" t="s">
        <v>4299</v>
      </c>
      <c r="C296" s="5" t="s">
        <v>3192</v>
      </c>
      <c r="D296" s="5" t="s">
        <v>4300</v>
      </c>
      <c r="E296" s="5" t="s">
        <v>4301</v>
      </c>
    </row>
    <row r="297" spans="1:11">
      <c r="A297" s="5">
        <v>5</v>
      </c>
      <c r="B297" s="5" t="s">
        <v>4302</v>
      </c>
      <c r="C297" s="5" t="s">
        <v>3193</v>
      </c>
      <c r="D297" s="5" t="s">
        <v>4303</v>
      </c>
      <c r="E297" s="5" t="s">
        <v>4304</v>
      </c>
      <c r="F297" s="5" t="s">
        <v>4305</v>
      </c>
      <c r="G297" s="5" t="s">
        <v>4306</v>
      </c>
      <c r="H297" s="5" t="s">
        <v>4307</v>
      </c>
    </row>
    <row r="298" spans="1:11">
      <c r="A298" s="5">
        <v>1</v>
      </c>
      <c r="B298" s="5" t="s">
        <v>4308</v>
      </c>
      <c r="C298" s="5" t="s">
        <v>3194</v>
      </c>
      <c r="D298" s="5" t="s">
        <v>4309</v>
      </c>
    </row>
    <row r="299" spans="1:11">
      <c r="A299" s="5">
        <v>2</v>
      </c>
      <c r="B299" s="5" t="s">
        <v>4310</v>
      </c>
      <c r="C299" s="5" t="s">
        <v>3195</v>
      </c>
      <c r="D299" s="5" t="s">
        <v>4311</v>
      </c>
      <c r="E299" s="5" t="s">
        <v>4312</v>
      </c>
    </row>
    <row r="300" spans="1:11">
      <c r="A300" s="5">
        <v>1</v>
      </c>
      <c r="B300" s="5" t="s">
        <v>4313</v>
      </c>
      <c r="C300" s="5" t="s">
        <v>3196</v>
      </c>
      <c r="D300" s="5" t="s">
        <v>4314</v>
      </c>
    </row>
    <row r="301" spans="1:11">
      <c r="A301" s="5">
        <v>2</v>
      </c>
      <c r="B301" s="5" t="s">
        <v>4315</v>
      </c>
      <c r="C301" s="5" t="s">
        <v>3197</v>
      </c>
      <c r="D301" s="5" t="s">
        <v>4316</v>
      </c>
      <c r="E301" s="5" t="s">
        <v>4317</v>
      </c>
    </row>
    <row r="302" spans="1:11">
      <c r="A302" s="5">
        <v>2</v>
      </c>
      <c r="B302" s="5" t="s">
        <v>4318</v>
      </c>
      <c r="C302" s="5" t="s">
        <v>3198</v>
      </c>
      <c r="D302" s="5" t="s">
        <v>4319</v>
      </c>
      <c r="E302" s="5" t="s">
        <v>4320</v>
      </c>
    </row>
    <row r="303" spans="1:11">
      <c r="A303" s="5">
        <v>2</v>
      </c>
      <c r="B303" s="5" t="s">
        <v>4321</v>
      </c>
      <c r="C303" s="5" t="s">
        <v>3199</v>
      </c>
      <c r="D303" s="5" t="s">
        <v>4322</v>
      </c>
      <c r="E303" s="5" t="s">
        <v>4323</v>
      </c>
    </row>
    <row r="304" spans="1:11">
      <c r="A304" s="5">
        <v>8</v>
      </c>
      <c r="B304" s="5" t="s">
        <v>4324</v>
      </c>
      <c r="C304" s="5" t="s">
        <v>3200</v>
      </c>
      <c r="D304" s="5" t="s">
        <v>4325</v>
      </c>
      <c r="E304" s="5" t="s">
        <v>4326</v>
      </c>
      <c r="F304" s="5" t="s">
        <v>4327</v>
      </c>
      <c r="G304" s="5" t="s">
        <v>4328</v>
      </c>
      <c r="H304" s="5" t="s">
        <v>4329</v>
      </c>
      <c r="I304" s="5" t="s">
        <v>4330</v>
      </c>
      <c r="J304" s="5" t="s">
        <v>4331</v>
      </c>
      <c r="K304" s="5" t="s">
        <v>4332</v>
      </c>
    </row>
    <row r="305" spans="1:8">
      <c r="A305" s="5">
        <v>3</v>
      </c>
      <c r="B305" s="5" t="s">
        <v>4333</v>
      </c>
      <c r="C305" s="5" t="s">
        <v>3201</v>
      </c>
      <c r="D305" s="5" t="s">
        <v>4334</v>
      </c>
      <c r="E305" s="5" t="s">
        <v>4335</v>
      </c>
      <c r="F305" s="5" t="s">
        <v>4336</v>
      </c>
    </row>
    <row r="306" spans="1:8">
      <c r="A306" s="5">
        <v>1</v>
      </c>
      <c r="B306" s="5" t="s">
        <v>4337</v>
      </c>
      <c r="C306" s="5" t="s">
        <v>3202</v>
      </c>
      <c r="D306" s="5" t="s">
        <v>4338</v>
      </c>
    </row>
    <row r="307" spans="1:8">
      <c r="A307" s="5">
        <v>2</v>
      </c>
      <c r="B307" s="5" t="s">
        <v>4339</v>
      </c>
      <c r="C307" s="5" t="s">
        <v>3203</v>
      </c>
      <c r="D307" s="5" t="s">
        <v>4340</v>
      </c>
      <c r="E307" s="5" t="s">
        <v>4341</v>
      </c>
    </row>
    <row r="308" spans="1:8">
      <c r="A308" s="5">
        <v>2</v>
      </c>
      <c r="B308" s="5" t="s">
        <v>4342</v>
      </c>
      <c r="C308" s="5" t="s">
        <v>3204</v>
      </c>
      <c r="D308" s="5" t="s">
        <v>4343</v>
      </c>
      <c r="E308" s="5" t="s">
        <v>4344</v>
      </c>
    </row>
    <row r="309" spans="1:8">
      <c r="A309" s="5">
        <v>1</v>
      </c>
      <c r="B309" s="5" t="s">
        <v>4345</v>
      </c>
      <c r="C309" s="5" t="s">
        <v>3205</v>
      </c>
      <c r="D309" s="5" t="s">
        <v>4346</v>
      </c>
    </row>
    <row r="310" spans="1:8">
      <c r="A310" s="5">
        <v>1</v>
      </c>
      <c r="B310" s="5" t="s">
        <v>4347</v>
      </c>
      <c r="C310" s="5" t="s">
        <v>3206</v>
      </c>
      <c r="D310" s="5" t="s">
        <v>4348</v>
      </c>
    </row>
    <row r="311" spans="1:8">
      <c r="A311" s="5">
        <v>2</v>
      </c>
      <c r="B311" s="5" t="s">
        <v>4349</v>
      </c>
      <c r="C311" s="5" t="s">
        <v>3207</v>
      </c>
      <c r="D311" s="5" t="s">
        <v>4350</v>
      </c>
      <c r="E311" s="5" t="s">
        <v>4351</v>
      </c>
    </row>
    <row r="312" spans="1:8">
      <c r="A312" s="5">
        <v>1</v>
      </c>
      <c r="B312" s="5" t="s">
        <v>4352</v>
      </c>
      <c r="C312" s="5" t="s">
        <v>3208</v>
      </c>
      <c r="D312" s="5" t="s">
        <v>4353</v>
      </c>
    </row>
    <row r="313" spans="1:8">
      <c r="A313" s="5">
        <v>4</v>
      </c>
      <c r="B313" s="5" t="s">
        <v>4354</v>
      </c>
      <c r="C313" s="5" t="s">
        <v>3209</v>
      </c>
      <c r="D313" s="5" t="s">
        <v>4355</v>
      </c>
      <c r="E313" s="5" t="s">
        <v>4356</v>
      </c>
      <c r="F313" s="5" t="s">
        <v>4357</v>
      </c>
      <c r="G313" s="5" t="s">
        <v>4358</v>
      </c>
    </row>
    <row r="314" spans="1:8">
      <c r="A314" s="5">
        <v>5</v>
      </c>
      <c r="B314" s="5" t="s">
        <v>4359</v>
      </c>
      <c r="C314" s="5" t="s">
        <v>3210</v>
      </c>
      <c r="D314" s="5" t="s">
        <v>4360</v>
      </c>
      <c r="E314" s="5" t="s">
        <v>4361</v>
      </c>
      <c r="F314" s="5" t="s">
        <v>4362</v>
      </c>
      <c r="G314" s="5" t="s">
        <v>4363</v>
      </c>
      <c r="H314" s="5" t="s">
        <v>4364</v>
      </c>
    </row>
    <row r="315" spans="1:8">
      <c r="A315" s="5">
        <v>3</v>
      </c>
      <c r="B315" s="5" t="s">
        <v>4365</v>
      </c>
      <c r="C315" s="5" t="s">
        <v>3211</v>
      </c>
      <c r="D315" s="5" t="s">
        <v>4366</v>
      </c>
      <c r="E315" s="5" t="s">
        <v>4367</v>
      </c>
      <c r="F315" s="5" t="s">
        <v>4368</v>
      </c>
    </row>
    <row r="316" spans="1:8">
      <c r="A316" s="5">
        <v>4</v>
      </c>
      <c r="B316" s="5" t="s">
        <v>4369</v>
      </c>
      <c r="C316" s="5" t="s">
        <v>3212</v>
      </c>
      <c r="D316" s="5" t="s">
        <v>4370</v>
      </c>
      <c r="E316" s="5" t="s">
        <v>4371</v>
      </c>
      <c r="F316" s="5" t="s">
        <v>4372</v>
      </c>
      <c r="G316" s="5" t="s">
        <v>4373</v>
      </c>
    </row>
    <row r="317" spans="1:8">
      <c r="A317" s="5">
        <v>4</v>
      </c>
      <c r="B317" s="5" t="s">
        <v>4374</v>
      </c>
      <c r="C317" s="5" t="s">
        <v>3213</v>
      </c>
      <c r="D317" s="5" t="s">
        <v>4375</v>
      </c>
      <c r="E317" s="5" t="s">
        <v>4376</v>
      </c>
      <c r="F317" s="5" t="s">
        <v>4377</v>
      </c>
      <c r="G317" s="5" t="s">
        <v>4378</v>
      </c>
    </row>
    <row r="318" spans="1:8">
      <c r="A318" s="5">
        <v>4</v>
      </c>
      <c r="B318" s="5" t="s">
        <v>4379</v>
      </c>
      <c r="C318" s="5" t="s">
        <v>3214</v>
      </c>
      <c r="D318" s="5" t="s">
        <v>4380</v>
      </c>
      <c r="E318" s="5" t="s">
        <v>4381</v>
      </c>
      <c r="F318" s="5" t="s">
        <v>4382</v>
      </c>
      <c r="G318" s="5" t="s">
        <v>4383</v>
      </c>
    </row>
    <row r="319" spans="1:8">
      <c r="A319" s="5">
        <v>2</v>
      </c>
      <c r="B319" s="5" t="s">
        <v>4384</v>
      </c>
      <c r="C319" s="5" t="s">
        <v>3215</v>
      </c>
      <c r="D319" s="5" t="s">
        <v>4385</v>
      </c>
      <c r="E319" s="5" t="s">
        <v>4386</v>
      </c>
    </row>
    <row r="320" spans="1:8">
      <c r="A320" s="5">
        <v>1</v>
      </c>
      <c r="B320" s="5" t="s">
        <v>4387</v>
      </c>
      <c r="C320" s="5" t="s">
        <v>3216</v>
      </c>
      <c r="D320" s="5" t="s">
        <v>4388</v>
      </c>
    </row>
    <row r="321" spans="1:24">
      <c r="A321" s="5">
        <v>2</v>
      </c>
      <c r="B321" s="5" t="s">
        <v>4389</v>
      </c>
      <c r="C321" s="5" t="s">
        <v>3217</v>
      </c>
      <c r="D321" s="5" t="s">
        <v>4390</v>
      </c>
      <c r="E321" s="5" t="s">
        <v>4391</v>
      </c>
    </row>
    <row r="322" spans="1:24">
      <c r="A322" s="5">
        <v>1</v>
      </c>
      <c r="B322" s="5" t="s">
        <v>4392</v>
      </c>
      <c r="C322" s="5" t="s">
        <v>3218</v>
      </c>
      <c r="D322" s="5" t="s">
        <v>4393</v>
      </c>
    </row>
    <row r="323" spans="1:24">
      <c r="A323" s="5">
        <v>2</v>
      </c>
      <c r="B323" s="5" t="s">
        <v>4394</v>
      </c>
      <c r="C323" s="5" t="s">
        <v>3219</v>
      </c>
      <c r="D323" s="5" t="s">
        <v>4395</v>
      </c>
      <c r="E323" s="5" t="s">
        <v>4396</v>
      </c>
    </row>
    <row r="324" spans="1:24">
      <c r="A324" s="5">
        <v>1</v>
      </c>
      <c r="B324" s="5" t="s">
        <v>4397</v>
      </c>
      <c r="C324" s="5" t="s">
        <v>3220</v>
      </c>
      <c r="D324" s="5" t="s">
        <v>4398</v>
      </c>
    </row>
    <row r="325" spans="1:24">
      <c r="A325" s="5">
        <v>2</v>
      </c>
      <c r="B325" s="5" t="s">
        <v>4399</v>
      </c>
      <c r="C325" s="5" t="s">
        <v>3221</v>
      </c>
      <c r="D325" s="5" t="s">
        <v>4400</v>
      </c>
      <c r="E325" s="5" t="s">
        <v>4401</v>
      </c>
    </row>
    <row r="326" spans="1:24">
      <c r="A326" s="5">
        <v>3</v>
      </c>
      <c r="B326" s="5" t="s">
        <v>4402</v>
      </c>
      <c r="C326" s="5" t="s">
        <v>3222</v>
      </c>
      <c r="D326" s="5" t="s">
        <v>4403</v>
      </c>
      <c r="E326" s="5" t="s">
        <v>4404</v>
      </c>
      <c r="F326" s="5" t="s">
        <v>4405</v>
      </c>
    </row>
    <row r="327" spans="1:24">
      <c r="A327" s="5">
        <v>21</v>
      </c>
      <c r="B327" s="5" t="s">
        <v>4406</v>
      </c>
      <c r="C327" s="5" t="s">
        <v>3223</v>
      </c>
      <c r="D327" s="5" t="s">
        <v>4407</v>
      </c>
      <c r="E327" s="5" t="s">
        <v>4408</v>
      </c>
      <c r="F327" s="5" t="s">
        <v>4409</v>
      </c>
      <c r="G327" s="5" t="s">
        <v>4410</v>
      </c>
      <c r="H327" s="5" t="s">
        <v>4411</v>
      </c>
      <c r="I327" s="5" t="s">
        <v>4412</v>
      </c>
      <c r="J327" s="5" t="s">
        <v>4413</v>
      </c>
      <c r="K327" s="5" t="s">
        <v>4414</v>
      </c>
      <c r="L327" s="5" t="s">
        <v>4415</v>
      </c>
      <c r="M327" s="5" t="s">
        <v>4416</v>
      </c>
      <c r="N327" s="5" t="s">
        <v>4417</v>
      </c>
      <c r="O327" s="5" t="s">
        <v>4418</v>
      </c>
      <c r="P327" s="5" t="s">
        <v>4419</v>
      </c>
      <c r="Q327" s="5" t="s">
        <v>4420</v>
      </c>
      <c r="R327" s="5" t="s">
        <v>4421</v>
      </c>
      <c r="S327" s="5" t="s">
        <v>4422</v>
      </c>
      <c r="T327" s="5" t="s">
        <v>4423</v>
      </c>
      <c r="U327" s="5" t="s">
        <v>4424</v>
      </c>
      <c r="V327" s="5" t="s">
        <v>4425</v>
      </c>
      <c r="W327" s="5" t="s">
        <v>4426</v>
      </c>
      <c r="X327" s="5" t="s">
        <v>4427</v>
      </c>
    </row>
    <row r="328" spans="1:24">
      <c r="A328" s="5">
        <v>1</v>
      </c>
      <c r="B328" s="5" t="s">
        <v>4428</v>
      </c>
      <c r="C328" s="5" t="s">
        <v>3224</v>
      </c>
      <c r="D328" s="5" t="s">
        <v>4429</v>
      </c>
    </row>
    <row r="329" spans="1:24">
      <c r="A329" s="5">
        <v>5</v>
      </c>
      <c r="B329" s="5" t="s">
        <v>4430</v>
      </c>
      <c r="C329" s="5" t="s">
        <v>3225</v>
      </c>
      <c r="D329" s="5" t="s">
        <v>4431</v>
      </c>
      <c r="E329" s="5" t="s">
        <v>4432</v>
      </c>
      <c r="F329" s="5" t="s">
        <v>4433</v>
      </c>
      <c r="G329" s="5" t="s">
        <v>4434</v>
      </c>
      <c r="H329" s="5" t="s">
        <v>4435</v>
      </c>
    </row>
    <row r="330" spans="1:24">
      <c r="A330" s="5">
        <v>5</v>
      </c>
      <c r="B330" s="5" t="s">
        <v>4436</v>
      </c>
      <c r="C330" s="5" t="s">
        <v>3226</v>
      </c>
      <c r="D330" s="5" t="s">
        <v>4437</v>
      </c>
      <c r="E330" s="5" t="s">
        <v>4438</v>
      </c>
      <c r="F330" s="5" t="s">
        <v>4439</v>
      </c>
      <c r="G330" s="5" t="s">
        <v>4440</v>
      </c>
      <c r="H330" s="5" t="s">
        <v>4441</v>
      </c>
    </row>
    <row r="331" spans="1:24">
      <c r="A331" s="5">
        <v>4</v>
      </c>
      <c r="B331" s="5" t="s">
        <v>4442</v>
      </c>
      <c r="C331" s="5" t="s">
        <v>3227</v>
      </c>
      <c r="D331" s="5" t="s">
        <v>4443</v>
      </c>
      <c r="E331" s="5" t="s">
        <v>4444</v>
      </c>
      <c r="F331" s="5" t="s">
        <v>4445</v>
      </c>
      <c r="G331" s="5" t="s">
        <v>4446</v>
      </c>
    </row>
    <row r="332" spans="1:24">
      <c r="A332" s="5">
        <v>11</v>
      </c>
      <c r="B332" s="5" t="s">
        <v>4447</v>
      </c>
      <c r="C332" s="5" t="s">
        <v>3228</v>
      </c>
      <c r="D332" s="5" t="s">
        <v>4448</v>
      </c>
      <c r="E332" s="5" t="s">
        <v>4449</v>
      </c>
      <c r="F332" s="5" t="s">
        <v>4450</v>
      </c>
      <c r="G332" s="5" t="s">
        <v>4451</v>
      </c>
      <c r="H332" s="5" t="s">
        <v>4452</v>
      </c>
      <c r="I332" s="5" t="s">
        <v>4453</v>
      </c>
      <c r="J332" s="5" t="s">
        <v>4454</v>
      </c>
      <c r="K332" s="5" t="s">
        <v>4455</v>
      </c>
      <c r="L332" s="5" t="s">
        <v>4456</v>
      </c>
      <c r="M332" s="5" t="s">
        <v>4457</v>
      </c>
      <c r="N332" s="5" t="s">
        <v>4458</v>
      </c>
    </row>
    <row r="333" spans="1:24">
      <c r="A333" s="5">
        <v>3</v>
      </c>
      <c r="B333" s="5" t="s">
        <v>4459</v>
      </c>
      <c r="C333" s="5" t="s">
        <v>3229</v>
      </c>
      <c r="D333" s="5" t="s">
        <v>4460</v>
      </c>
      <c r="E333" s="5" t="s">
        <v>4461</v>
      </c>
      <c r="F333" s="5" t="s">
        <v>4462</v>
      </c>
    </row>
    <row r="334" spans="1:24">
      <c r="A334" s="5">
        <v>5</v>
      </c>
      <c r="B334" s="5" t="s">
        <v>4463</v>
      </c>
      <c r="C334" s="5" t="s">
        <v>3230</v>
      </c>
      <c r="D334" s="5" t="s">
        <v>4464</v>
      </c>
      <c r="E334" s="5" t="s">
        <v>4465</v>
      </c>
      <c r="F334" s="5" t="s">
        <v>4466</v>
      </c>
      <c r="G334" s="5" t="s">
        <v>4467</v>
      </c>
      <c r="H334" s="5" t="s">
        <v>4468</v>
      </c>
    </row>
    <row r="335" spans="1:24">
      <c r="A335" s="5">
        <v>2</v>
      </c>
      <c r="B335" s="5" t="s">
        <v>4469</v>
      </c>
      <c r="C335" s="5" t="s">
        <v>3231</v>
      </c>
      <c r="D335" s="5" t="s">
        <v>4470</v>
      </c>
      <c r="E335" s="5" t="s">
        <v>4471</v>
      </c>
    </row>
    <row r="336" spans="1:24">
      <c r="A336" s="5">
        <v>6</v>
      </c>
      <c r="B336" s="5" t="s">
        <v>4472</v>
      </c>
      <c r="C336" s="5" t="s">
        <v>3232</v>
      </c>
      <c r="D336" s="5" t="s">
        <v>4473</v>
      </c>
      <c r="E336" s="5" t="s">
        <v>4474</v>
      </c>
      <c r="F336" s="5" t="s">
        <v>4475</v>
      </c>
      <c r="G336" s="5" t="s">
        <v>4476</v>
      </c>
      <c r="H336" s="5" t="s">
        <v>4477</v>
      </c>
      <c r="I336" s="5" t="s">
        <v>4478</v>
      </c>
    </row>
    <row r="337" spans="1:24">
      <c r="A337" s="5">
        <v>3</v>
      </c>
      <c r="B337" s="5" t="s">
        <v>4479</v>
      </c>
      <c r="C337" s="5" t="s">
        <v>3233</v>
      </c>
      <c r="D337" s="5" t="s">
        <v>4480</v>
      </c>
      <c r="E337" s="5" t="s">
        <v>4481</v>
      </c>
      <c r="F337" s="5" t="s">
        <v>4482</v>
      </c>
    </row>
    <row r="338" spans="1:24">
      <c r="A338" s="5">
        <v>1</v>
      </c>
      <c r="B338" s="5" t="s">
        <v>4483</v>
      </c>
      <c r="C338" s="5" t="s">
        <v>3234</v>
      </c>
      <c r="D338" s="5" t="s">
        <v>4484</v>
      </c>
    </row>
    <row r="339" spans="1:24">
      <c r="A339" s="5">
        <v>1</v>
      </c>
      <c r="B339" s="5" t="s">
        <v>4485</v>
      </c>
      <c r="C339" s="5" t="s">
        <v>3235</v>
      </c>
      <c r="D339" s="5" t="s">
        <v>4486</v>
      </c>
    </row>
    <row r="340" spans="1:24">
      <c r="A340" s="5">
        <v>4</v>
      </c>
      <c r="B340" s="5" t="s">
        <v>4487</v>
      </c>
      <c r="C340" s="5" t="s">
        <v>3236</v>
      </c>
      <c r="D340" s="5" t="s">
        <v>4488</v>
      </c>
      <c r="E340" s="5" t="s">
        <v>4489</v>
      </c>
      <c r="F340" s="5" t="s">
        <v>4490</v>
      </c>
      <c r="G340" s="5" t="s">
        <v>4491</v>
      </c>
    </row>
    <row r="341" spans="1:24">
      <c r="A341" s="5">
        <v>4</v>
      </c>
      <c r="B341" s="5" t="s">
        <v>4492</v>
      </c>
      <c r="C341" s="5" t="s">
        <v>3237</v>
      </c>
      <c r="D341" s="5" t="s">
        <v>4493</v>
      </c>
      <c r="E341" s="5" t="s">
        <v>4494</v>
      </c>
      <c r="F341" s="5" t="s">
        <v>4495</v>
      </c>
      <c r="G341" s="5" t="s">
        <v>4496</v>
      </c>
    </row>
    <row r="342" spans="1:24">
      <c r="A342" s="5">
        <v>3</v>
      </c>
      <c r="B342" s="5" t="s">
        <v>4497</v>
      </c>
      <c r="C342" s="5" t="s">
        <v>3238</v>
      </c>
      <c r="D342" s="5" t="s">
        <v>4498</v>
      </c>
      <c r="E342" s="5" t="s">
        <v>4499</v>
      </c>
      <c r="F342" s="5" t="s">
        <v>4500</v>
      </c>
    </row>
    <row r="343" spans="1:24">
      <c r="A343" s="5">
        <v>21</v>
      </c>
      <c r="B343" s="5" t="s">
        <v>4501</v>
      </c>
      <c r="C343" s="5" t="s">
        <v>3239</v>
      </c>
      <c r="D343" s="5" t="s">
        <v>4502</v>
      </c>
      <c r="E343" s="5" t="s">
        <v>4503</v>
      </c>
      <c r="F343" s="5" t="s">
        <v>4504</v>
      </c>
      <c r="G343" s="5" t="s">
        <v>4505</v>
      </c>
      <c r="H343" s="5" t="s">
        <v>4506</v>
      </c>
      <c r="I343" s="5" t="s">
        <v>4507</v>
      </c>
      <c r="J343" s="5" t="s">
        <v>4508</v>
      </c>
      <c r="K343" s="5" t="s">
        <v>4509</v>
      </c>
      <c r="L343" s="5" t="s">
        <v>4510</v>
      </c>
      <c r="M343" s="5" t="s">
        <v>4511</v>
      </c>
      <c r="N343" s="5" t="s">
        <v>4512</v>
      </c>
      <c r="O343" s="5" t="s">
        <v>4513</v>
      </c>
      <c r="P343" s="5" t="s">
        <v>4514</v>
      </c>
      <c r="Q343" s="5" t="s">
        <v>4515</v>
      </c>
      <c r="R343" s="5" t="s">
        <v>4516</v>
      </c>
      <c r="S343" s="5" t="s">
        <v>4517</v>
      </c>
      <c r="T343" s="5" t="s">
        <v>4518</v>
      </c>
      <c r="U343" s="5" t="s">
        <v>4519</v>
      </c>
      <c r="V343" s="5" t="s">
        <v>4520</v>
      </c>
      <c r="W343" s="5" t="s">
        <v>4521</v>
      </c>
      <c r="X343" s="5" t="s">
        <v>4522</v>
      </c>
    </row>
    <row r="344" spans="1:24">
      <c r="A344" s="5">
        <v>3</v>
      </c>
      <c r="B344" s="5" t="s">
        <v>4523</v>
      </c>
      <c r="C344" s="5" t="s">
        <v>3240</v>
      </c>
      <c r="D344" s="5" t="s">
        <v>4524</v>
      </c>
      <c r="E344" s="5" t="s">
        <v>4525</v>
      </c>
      <c r="F344" s="5" t="s">
        <v>4526</v>
      </c>
    </row>
    <row r="345" spans="1:24">
      <c r="A345" s="5">
        <v>1</v>
      </c>
      <c r="B345" s="5" t="s">
        <v>4527</v>
      </c>
      <c r="C345" s="5" t="s">
        <v>3241</v>
      </c>
      <c r="D345" s="5" t="s">
        <v>4528</v>
      </c>
    </row>
    <row r="346" spans="1:24">
      <c r="A346" s="5">
        <v>2</v>
      </c>
      <c r="B346" s="5" t="s">
        <v>4529</v>
      </c>
      <c r="C346" s="5" t="s">
        <v>3242</v>
      </c>
      <c r="D346" s="5" t="s">
        <v>4530</v>
      </c>
      <c r="E346" s="5" t="s">
        <v>4531</v>
      </c>
    </row>
    <row r="347" spans="1:24">
      <c r="A347" s="5">
        <v>2</v>
      </c>
      <c r="B347" s="5" t="s">
        <v>4532</v>
      </c>
      <c r="C347" s="5" t="s">
        <v>3243</v>
      </c>
      <c r="D347" s="5" t="s">
        <v>4533</v>
      </c>
      <c r="E347" s="5" t="s">
        <v>4534</v>
      </c>
    </row>
    <row r="348" spans="1:24">
      <c r="A348" s="5">
        <v>1</v>
      </c>
      <c r="B348" s="5" t="s">
        <v>4535</v>
      </c>
      <c r="C348" s="5" t="s">
        <v>3244</v>
      </c>
      <c r="D348" s="5" t="s">
        <v>4536</v>
      </c>
    </row>
    <row r="349" spans="1:24">
      <c r="A349" s="5">
        <v>2</v>
      </c>
      <c r="B349" s="5" t="s">
        <v>4537</v>
      </c>
      <c r="C349" s="5" t="s">
        <v>3245</v>
      </c>
      <c r="D349" s="5" t="s">
        <v>4538</v>
      </c>
      <c r="E349" s="5" t="s">
        <v>4539</v>
      </c>
    </row>
    <row r="350" spans="1:24">
      <c r="A350" s="5">
        <v>1</v>
      </c>
      <c r="B350" s="5" t="s">
        <v>4540</v>
      </c>
      <c r="C350" s="5" t="s">
        <v>3246</v>
      </c>
      <c r="D350" s="5" t="s">
        <v>4541</v>
      </c>
    </row>
    <row r="351" spans="1:24">
      <c r="A351" s="5">
        <v>1</v>
      </c>
      <c r="B351" s="5" t="s">
        <v>4542</v>
      </c>
      <c r="C351" s="5" t="s">
        <v>3247</v>
      </c>
      <c r="D351" s="5" t="s">
        <v>4543</v>
      </c>
    </row>
    <row r="352" spans="1:24">
      <c r="A352" s="5">
        <v>1</v>
      </c>
      <c r="B352" s="5" t="s">
        <v>4544</v>
      </c>
      <c r="C352" s="5" t="s">
        <v>3248</v>
      </c>
      <c r="D352" s="5" t="s">
        <v>4545</v>
      </c>
    </row>
    <row r="353" spans="1:7">
      <c r="A353" s="5">
        <v>2</v>
      </c>
      <c r="B353" s="5" t="s">
        <v>4546</v>
      </c>
      <c r="C353" s="5" t="s">
        <v>3249</v>
      </c>
      <c r="D353" s="5" t="s">
        <v>4547</v>
      </c>
      <c r="E353" s="5" t="s">
        <v>4548</v>
      </c>
    </row>
    <row r="354" spans="1:7">
      <c r="A354" s="5">
        <v>1</v>
      </c>
      <c r="B354" s="5" t="s">
        <v>4549</v>
      </c>
      <c r="C354" s="5" t="s">
        <v>3250</v>
      </c>
      <c r="D354" s="5" t="s">
        <v>4550</v>
      </c>
    </row>
    <row r="355" spans="1:7">
      <c r="A355" s="5">
        <v>1</v>
      </c>
      <c r="B355" s="5" t="s">
        <v>4551</v>
      </c>
      <c r="C355" s="5" t="s">
        <v>3251</v>
      </c>
      <c r="D355" s="5" t="s">
        <v>4552</v>
      </c>
    </row>
    <row r="356" spans="1:7">
      <c r="A356" s="5">
        <v>1</v>
      </c>
      <c r="B356" s="5" t="s">
        <v>4553</v>
      </c>
      <c r="C356" s="5" t="s">
        <v>3252</v>
      </c>
      <c r="D356" s="5" t="s">
        <v>4554</v>
      </c>
    </row>
    <row r="357" spans="1:7">
      <c r="A357" s="5">
        <v>3</v>
      </c>
      <c r="B357" s="5" t="s">
        <v>4555</v>
      </c>
      <c r="C357" s="5" t="s">
        <v>3253</v>
      </c>
      <c r="D357" s="5" t="s">
        <v>4556</v>
      </c>
      <c r="E357" s="5" t="s">
        <v>4557</v>
      </c>
      <c r="F357" s="5" t="s">
        <v>4558</v>
      </c>
    </row>
    <row r="358" spans="1:7">
      <c r="A358" s="5">
        <v>2</v>
      </c>
      <c r="B358" s="5" t="s">
        <v>4559</v>
      </c>
      <c r="C358" s="5" t="s">
        <v>3254</v>
      </c>
      <c r="D358" s="5" t="s">
        <v>4560</v>
      </c>
      <c r="E358" s="5" t="s">
        <v>4561</v>
      </c>
    </row>
    <row r="359" spans="1:7">
      <c r="A359" s="5">
        <v>3</v>
      </c>
      <c r="B359" s="5" t="s">
        <v>4562</v>
      </c>
      <c r="C359" s="5" t="s">
        <v>3255</v>
      </c>
      <c r="D359" s="5" t="s">
        <v>4563</v>
      </c>
      <c r="E359" s="5" t="s">
        <v>4564</v>
      </c>
      <c r="F359" s="5" t="s">
        <v>4565</v>
      </c>
    </row>
    <row r="360" spans="1:7">
      <c r="A360" s="5">
        <v>2</v>
      </c>
      <c r="B360" s="5" t="s">
        <v>4566</v>
      </c>
      <c r="C360" s="5" t="s">
        <v>3256</v>
      </c>
      <c r="D360" s="5" t="s">
        <v>4567</v>
      </c>
      <c r="E360" s="5" t="s">
        <v>4568</v>
      </c>
    </row>
    <row r="361" spans="1:7">
      <c r="A361" s="5">
        <v>1</v>
      </c>
      <c r="B361" s="5" t="s">
        <v>4569</v>
      </c>
      <c r="C361" s="5" t="s">
        <v>3257</v>
      </c>
      <c r="D361" s="5" t="s">
        <v>4570</v>
      </c>
    </row>
    <row r="362" spans="1:7">
      <c r="A362" s="5">
        <v>2</v>
      </c>
      <c r="B362" s="5" t="s">
        <v>4571</v>
      </c>
      <c r="C362" s="5" t="s">
        <v>3258</v>
      </c>
      <c r="D362" s="5" t="s">
        <v>4572</v>
      </c>
      <c r="E362" s="5" t="s">
        <v>4573</v>
      </c>
    </row>
    <row r="363" spans="1:7">
      <c r="A363" s="5">
        <v>4</v>
      </c>
      <c r="B363" s="5" t="s">
        <v>4574</v>
      </c>
      <c r="C363" s="5" t="s">
        <v>3259</v>
      </c>
      <c r="D363" s="5" t="s">
        <v>4575</v>
      </c>
      <c r="E363" s="5" t="s">
        <v>4576</v>
      </c>
      <c r="F363" s="5" t="s">
        <v>4577</v>
      </c>
      <c r="G363" s="5" t="s">
        <v>4578</v>
      </c>
    </row>
    <row r="364" spans="1:7">
      <c r="A364" s="5">
        <v>2</v>
      </c>
      <c r="B364" s="5" t="s">
        <v>4579</v>
      </c>
      <c r="C364" s="5" t="s">
        <v>3260</v>
      </c>
      <c r="D364" s="5" t="s">
        <v>4580</v>
      </c>
      <c r="E364" s="5" t="s">
        <v>4581</v>
      </c>
    </row>
    <row r="365" spans="1:7">
      <c r="A365" s="5">
        <v>2</v>
      </c>
      <c r="B365" s="5" t="s">
        <v>4582</v>
      </c>
      <c r="C365" s="5" t="s">
        <v>3261</v>
      </c>
      <c r="D365" s="5" t="s">
        <v>4583</v>
      </c>
      <c r="E365" s="5" t="s">
        <v>4584</v>
      </c>
    </row>
    <row r="366" spans="1:7">
      <c r="A366" s="5">
        <v>2</v>
      </c>
      <c r="B366" s="5" t="s">
        <v>4585</v>
      </c>
      <c r="C366" s="5" t="s">
        <v>3262</v>
      </c>
      <c r="D366" s="5" t="s">
        <v>4586</v>
      </c>
      <c r="E366" s="5" t="s">
        <v>4587</v>
      </c>
    </row>
    <row r="367" spans="1:7">
      <c r="A367" s="5">
        <v>1</v>
      </c>
      <c r="B367" s="5" t="s">
        <v>4588</v>
      </c>
      <c r="C367" s="5" t="s">
        <v>3263</v>
      </c>
      <c r="D367" s="5" t="s">
        <v>4589</v>
      </c>
    </row>
    <row r="368" spans="1:7">
      <c r="A368" s="5">
        <v>2</v>
      </c>
      <c r="B368" s="5" t="s">
        <v>4590</v>
      </c>
      <c r="C368" s="5" t="s">
        <v>3264</v>
      </c>
      <c r="D368" s="5" t="s">
        <v>4591</v>
      </c>
      <c r="E368" s="5" t="s">
        <v>4592</v>
      </c>
    </row>
    <row r="369" spans="1:7">
      <c r="A369" s="5">
        <v>4</v>
      </c>
      <c r="B369" s="5" t="s">
        <v>4593</v>
      </c>
      <c r="C369" s="5" t="s">
        <v>3265</v>
      </c>
      <c r="D369" s="5" t="s">
        <v>4594</v>
      </c>
      <c r="E369" s="5" t="s">
        <v>4595</v>
      </c>
      <c r="F369" s="5" t="s">
        <v>4596</v>
      </c>
      <c r="G369" s="5" t="s">
        <v>4597</v>
      </c>
    </row>
    <row r="370" spans="1:7">
      <c r="A370" s="5">
        <v>2</v>
      </c>
      <c r="B370" s="5" t="s">
        <v>4598</v>
      </c>
      <c r="C370" s="5" t="s">
        <v>3266</v>
      </c>
      <c r="D370" s="5" t="s">
        <v>4599</v>
      </c>
      <c r="E370" s="5" t="s">
        <v>4600</v>
      </c>
    </row>
    <row r="371" spans="1:7">
      <c r="A371" s="5">
        <v>3</v>
      </c>
      <c r="B371" s="5" t="s">
        <v>4601</v>
      </c>
      <c r="C371" s="5" t="s">
        <v>3267</v>
      </c>
      <c r="D371" s="5" t="s">
        <v>4602</v>
      </c>
      <c r="E371" s="5" t="s">
        <v>4603</v>
      </c>
      <c r="F371" s="5" t="s">
        <v>4604</v>
      </c>
    </row>
    <row r="372" spans="1:7">
      <c r="A372" s="5">
        <v>4</v>
      </c>
      <c r="B372" s="5" t="s">
        <v>4605</v>
      </c>
      <c r="C372" s="5" t="s">
        <v>3268</v>
      </c>
      <c r="D372" s="5" t="s">
        <v>4606</v>
      </c>
      <c r="E372" s="5" t="s">
        <v>4607</v>
      </c>
      <c r="F372" s="5" t="s">
        <v>4608</v>
      </c>
      <c r="G372" s="5" t="s">
        <v>4609</v>
      </c>
    </row>
    <row r="373" spans="1:7">
      <c r="A373" s="5">
        <v>2</v>
      </c>
      <c r="B373" s="5" t="s">
        <v>4610</v>
      </c>
      <c r="C373" s="5" t="s">
        <v>3269</v>
      </c>
      <c r="D373" s="5" t="s">
        <v>4611</v>
      </c>
      <c r="E373" s="5" t="s">
        <v>4612</v>
      </c>
    </row>
    <row r="374" spans="1:7">
      <c r="A374" s="5">
        <v>3</v>
      </c>
      <c r="B374" s="5" t="s">
        <v>4613</v>
      </c>
      <c r="C374" s="5" t="s">
        <v>3270</v>
      </c>
      <c r="D374" s="5" t="s">
        <v>4614</v>
      </c>
      <c r="E374" s="5" t="s">
        <v>4615</v>
      </c>
      <c r="F374" s="5" t="s">
        <v>4616</v>
      </c>
    </row>
    <row r="375" spans="1:7">
      <c r="A375" s="5">
        <v>3</v>
      </c>
      <c r="B375" s="5" t="s">
        <v>4617</v>
      </c>
      <c r="C375" s="5" t="s">
        <v>3271</v>
      </c>
      <c r="D375" s="5" t="s">
        <v>4618</v>
      </c>
      <c r="E375" s="5" t="s">
        <v>4619</v>
      </c>
      <c r="F375" s="5" t="s">
        <v>4620</v>
      </c>
    </row>
    <row r="376" spans="1:7">
      <c r="A376" s="5">
        <v>1</v>
      </c>
      <c r="B376" s="5" t="s">
        <v>4621</v>
      </c>
      <c r="C376" s="5" t="s">
        <v>3272</v>
      </c>
      <c r="D376" s="5" t="s">
        <v>4622</v>
      </c>
    </row>
    <row r="377" spans="1:7">
      <c r="A377" s="5">
        <v>2</v>
      </c>
      <c r="B377" s="5" t="s">
        <v>4623</v>
      </c>
      <c r="C377" s="5" t="s">
        <v>3273</v>
      </c>
      <c r="D377" s="5" t="s">
        <v>4624</v>
      </c>
      <c r="E377" s="5" t="s">
        <v>4625</v>
      </c>
    </row>
  </sheetData>
  <autoFilter ref="A2:GU377"/>
  <pageMargins left="0.7" right="0.7" top="0.75" bottom="0.75" header="0.3" footer="0.3"/>
  <pageSetup paperSize="9"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e903e31e5f1cc022aa0b6bc42ad66685">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1dded5685b28026bf6c75f05be80e8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ef2f23b3-8355-4dd0-a4b7-df633c93eeec" ContentTypeId="0x01010047E81270CD024898973E66C04AD2D0EE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772</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5.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sisl>
</file>

<file path=customXml/itemProps1.xml><?xml version="1.0" encoding="utf-8"?>
<ds:datastoreItem xmlns:ds="http://schemas.openxmlformats.org/officeDocument/2006/customXml" ds:itemID="{0958908F-AA79-4A7C-9AD3-7A8BFA1A04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13F680-310F-4825-B4FA-272BFB2B6491}">
  <ds:schemaRefs>
    <ds:schemaRef ds:uri="Microsoft.SharePoint.Taxonomy.ContentTypeSync"/>
  </ds:schemaRefs>
</ds:datastoreItem>
</file>

<file path=customXml/itemProps3.xml><?xml version="1.0" encoding="utf-8"?>
<ds:datastoreItem xmlns:ds="http://schemas.openxmlformats.org/officeDocument/2006/customXml" ds:itemID="{EE43C56D-A8B3-4517-BC8E-6EC48E8D41C2}">
  <ds:schemaRefs>
    <ds:schemaRef ds:uri="http://schemas.microsoft.com/sharepoint/v3/contenttype/forms"/>
  </ds:schemaRefs>
</ds:datastoreItem>
</file>

<file path=customXml/itemProps4.xml><?xml version="1.0" encoding="utf-8"?>
<ds:datastoreItem xmlns:ds="http://schemas.openxmlformats.org/officeDocument/2006/customXml" ds:itemID="{32B1DE5F-58CD-4A89-9805-2E3EC5A2E760}">
  <ds:schemaRefs>
    <ds:schemaRef ds:uri="4fa79ff3-b0ac-411e-aaa9-a3317f36cd65"/>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ff086124-028d-4eda-a1aa-84262d36dca8"/>
    <ds:schemaRef ds:uri="http://www.w3.org/XML/1998/namespace"/>
    <ds:schemaRef ds:uri="http://purl.org/dc/dcmitype/"/>
  </ds:schemaRefs>
</ds:datastoreItem>
</file>

<file path=customXml/itemProps5.xml><?xml version="1.0" encoding="utf-8"?>
<ds:datastoreItem xmlns:ds="http://schemas.openxmlformats.org/officeDocument/2006/customXml" ds:itemID="{B025F54E-CAAE-4B4F-83A9-4A59C61B9C7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 to Bidders</vt:lpstr>
      <vt:lpstr>IRM19 7481</vt:lpstr>
      <vt:lpstr>Sheet1</vt:lpstr>
      <vt:lpstr>CSIS Data</vt:lpstr>
      <vt:lpstr>CSISData</vt:lpstr>
      <vt:lpstr>'IRM19 7481'!Print_Titles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Ian Wright</dc:creator>
  <cp:lastModifiedBy>Slade3, Ben</cp:lastModifiedBy>
  <cp:lastPrinted>2019-02-19T16:50:30Z</cp:lastPrinted>
  <dcterms:created xsi:type="dcterms:W3CDTF">2018-07-06T10:51:46Z</dcterms:created>
  <dcterms:modified xsi:type="dcterms:W3CDTF">2021-10-15T13:44:02Z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73106c0b-911c-4908-922a-76e8250847c9</vt:lpwstr>
  </property>
  <property fmtid="{D5CDD505-2E9C-101B-9397-08002B2CF9AE}" pid="3" name="bjSaver">
    <vt:lpwstr>a/ZRZ55uYNw7mYrfH+7stsujFMDh3KU+</vt:lpwstr>
  </property>
  <property fmtid="{D5CDD505-2E9C-101B-9397-08002B2CF9AE}" pid="4"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5" name="bjDocumentLabelXML-0">
    <vt:lpwstr>ames.com/2008/01/sie/internal/label"&gt;&lt;element uid="id_protective_marking_new_item_1" value="" /&gt;&lt;/sisl&gt;</vt:lpwstr>
  </property>
  <property fmtid="{D5CDD505-2E9C-101B-9397-08002B2CF9AE}" pid="6" name="bjDocumentSecurityLabel">
    <vt:lpwstr> UNCLASSIFIED </vt:lpwstr>
  </property>
  <property fmtid="{D5CDD505-2E9C-101B-9397-08002B2CF9AE}" pid="7" name="Babcock_Classification">
    <vt:lpwstr>UNCLASSIFIED</vt:lpwstr>
  </property>
  <property fmtid="{D5CDD505-2E9C-101B-9397-08002B2CF9AE}" pid="8" name="bjLeftHeaderLabel-first">
    <vt:lpwstr>&amp;"Arial,Regular"&amp;10&amp;KF00000Classification:&amp;K000000UNCLASSIFIED </vt:lpwstr>
  </property>
  <property fmtid="{D5CDD505-2E9C-101B-9397-08002B2CF9AE}" pid="9" name="bjLeftHeaderLabel-even">
    <vt:lpwstr>&amp;"Arial,Regular"&amp;10&amp;KF00000Classification:&amp;K000000UNCLASSIFIED </vt:lpwstr>
  </property>
  <property fmtid="{D5CDD505-2E9C-101B-9397-08002B2CF9AE}" pid="10" name="bjLeftHeaderLabel">
    <vt:lpwstr>&amp;"Arial,Regular"&amp;10&amp;KF00000Classification:&amp;K000000UNCLASSIFIED </vt:lpwstr>
  </property>
  <property fmtid="{D5CDD505-2E9C-101B-9397-08002B2CF9AE}" pid="11" name="ContentTypeId">
    <vt:lpwstr>0x01010047E81270CD024898973E66C04AD2D0EE01004C546B852D3600499642273078C45CBF</vt:lpwstr>
  </property>
  <property fmtid="{D5CDD505-2E9C-101B-9397-08002B2CF9AE}" pid="12" name="ClassificationLevel">
    <vt:lpwstr>1;#OFFICIAL|87d29b11-bc96-4c96-9377-c849a4587d86</vt:lpwstr>
  </property>
  <property fmtid="{D5CDD505-2E9C-101B-9397-08002B2CF9AE}" pid="13" name="Organisation">
    <vt:lpwstr/>
  </property>
</Properties>
</file>